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mc:AlternateContent xmlns:mc="http://schemas.openxmlformats.org/markup-compatibility/2006">
    <mc:Choice Requires="x15">
      <x15ac:absPath xmlns:x15ac="http://schemas.microsoft.com/office/spreadsheetml/2010/11/ac" url="C:\Users\pc\Desktop\Escritorio\ESTADISTICAS\ESTADÍSTICA BÁSICA DE INICIO Y FIN DE SEMESTRE\INICIO\2 EB INICIO AGOSTO 2023-ENERO 2024\"/>
    </mc:Choice>
  </mc:AlternateContent>
  <xr:revisionPtr revIDLastSave="0" documentId="13_ncr:1_{8D9D2E9D-3D01-4C67-9FB9-56E7FF4E3328}" xr6:coauthVersionLast="47" xr6:coauthVersionMax="47" xr10:uidLastSave="{00000000-0000-0000-0000-000000000000}"/>
  <bookViews>
    <workbookView xWindow="15495" yWindow="525" windowWidth="13230" windowHeight="13335" firstSheet="1" activeTab="1" xr2:uid="{00000000-000D-0000-FFFF-FFFF00000000}"/>
  </bookViews>
  <sheets>
    <sheet name="MATRÍCULA EB INICIO A23-E24" sheetId="2" r:id="rId1"/>
    <sheet name="EB 04" sheetId="3" r:id="rId2"/>
  </sheets>
  <definedNames>
    <definedName name="_xlnm._FilterDatabase" localSheetId="0" hidden="1">'MATRÍCULA EB INICIO A23-E24'!$A$10:$R$12</definedName>
    <definedName name="_xlnm.Print_Area" localSheetId="1">'EB 04'!$A$1:$DT$19</definedName>
    <definedName name="_xlnm.Print_Area" localSheetId="0">'MATRÍCULA EB INICIO A23-E24'!$A$1:$W$14</definedName>
    <definedName name="_xlnm.Print_Titles" localSheetId="1">'EB 04'!$A:$C</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P12" i="3" l="1"/>
  <c r="DL12" i="3"/>
  <c r="DH12" i="3"/>
  <c r="DD12" i="3"/>
  <c r="CZ12" i="3"/>
  <c r="CV12" i="3"/>
  <c r="CR12" i="3"/>
  <c r="CN12" i="3"/>
  <c r="CJ12" i="3"/>
  <c r="CF12" i="3"/>
  <c r="CB12" i="3"/>
  <c r="BX12" i="3"/>
  <c r="BT12" i="3"/>
  <c r="BP12" i="3"/>
  <c r="BL12" i="3"/>
  <c r="BH12" i="3"/>
  <c r="BD12" i="3"/>
  <c r="AZ12" i="3"/>
  <c r="AV12" i="3"/>
  <c r="AR12" i="3"/>
  <c r="AN12" i="3"/>
  <c r="AJ12" i="3"/>
  <c r="AF12" i="3"/>
  <c r="AB12" i="3"/>
  <c r="X12" i="3"/>
  <c r="T12" i="3"/>
  <c r="P12" i="3"/>
  <c r="L12" i="3"/>
  <c r="H12" i="3"/>
  <c r="DP11" i="3"/>
  <c r="DL11" i="3"/>
  <c r="DH11" i="3"/>
  <c r="DD11" i="3"/>
  <c r="CZ11" i="3"/>
  <c r="CV11" i="3"/>
  <c r="CR11" i="3"/>
  <c r="CN11" i="3"/>
  <c r="CJ11" i="3"/>
  <c r="CF11" i="3"/>
  <c r="CB11" i="3"/>
  <c r="BX11" i="3"/>
  <c r="BT11" i="3"/>
  <c r="BP11" i="3"/>
  <c r="BL11" i="3"/>
  <c r="BH11" i="3"/>
  <c r="BD11" i="3"/>
  <c r="AZ11" i="3"/>
  <c r="AV11" i="3"/>
  <c r="AR11" i="3"/>
  <c r="AN11" i="3"/>
  <c r="AJ11" i="3"/>
  <c r="AF11" i="3"/>
  <c r="AB11" i="3"/>
  <c r="X11" i="3"/>
  <c r="T11" i="3"/>
  <c r="P11" i="3"/>
  <c r="L11" i="3"/>
  <c r="H11" i="3"/>
  <c r="AK14" i="2"/>
  <c r="AI14" i="2"/>
  <c r="AH14" i="2"/>
  <c r="AG14" i="2"/>
  <c r="AE14" i="2"/>
  <c r="AD14" i="2"/>
  <c r="AC14" i="2"/>
  <c r="AA14" i="2"/>
  <c r="Z14" i="2"/>
  <c r="Y14" i="2"/>
  <c r="S14" i="2"/>
  <c r="Q14" i="2"/>
  <c r="P14" i="2"/>
  <c r="O14" i="2"/>
  <c r="M14" i="2"/>
  <c r="L14" i="2"/>
  <c r="K14" i="2"/>
  <c r="I14" i="2"/>
  <c r="H14" i="2"/>
  <c r="G14" i="2"/>
  <c r="AN13" i="2"/>
  <c r="AM13" i="2"/>
  <c r="AL13" i="2"/>
  <c r="AJ13" i="2"/>
  <c r="AJ14" i="2" s="1"/>
  <c r="AF13" i="2"/>
  <c r="AB13" i="2"/>
  <c r="V13" i="2"/>
  <c r="V14" i="2" s="1"/>
  <c r="U13" i="2"/>
  <c r="T13" i="2"/>
  <c r="R13" i="2"/>
  <c r="N13" i="2"/>
  <c r="J13" i="2"/>
  <c r="DR12" i="3" l="1"/>
  <c r="DS11" i="3"/>
  <c r="DR11" i="3"/>
  <c r="DS12" i="3"/>
  <c r="W13" i="2"/>
  <c r="BI13" i="2" s="1"/>
  <c r="AO13" i="2"/>
  <c r="AN14" i="2"/>
  <c r="AF14" i="2"/>
  <c r="U14" i="2"/>
  <c r="J14" i="2"/>
  <c r="AB14" i="2"/>
  <c r="N14" i="2"/>
  <c r="AL14" i="2"/>
  <c r="R14" i="2"/>
  <c r="AM14" i="2"/>
  <c r="T14" i="2"/>
  <c r="DQ11" i="3"/>
  <c r="DT11" i="3" s="1"/>
  <c r="DQ12" i="3"/>
  <c r="DT12" i="3" l="1"/>
  <c r="AP13" i="2"/>
  <c r="W14" i="2"/>
  <c r="BI14" i="2" s="1"/>
  <c r="AO14" i="2"/>
  <c r="AP14" i="2" l="1"/>
</calcChain>
</file>

<file path=xl/sharedStrings.xml><?xml version="1.0" encoding="utf-8"?>
<sst xmlns="http://schemas.openxmlformats.org/spreadsheetml/2006/main" count="288" uniqueCount="68">
  <si>
    <t>EF</t>
  </si>
  <si>
    <t>CCT</t>
  </si>
  <si>
    <t>PLANTEL</t>
  </si>
  <si>
    <t>CARRERA</t>
  </si>
  <si>
    <t>Clave Carrera</t>
  </si>
  <si>
    <t>TURNO</t>
  </si>
  <si>
    <t>1o.  SEMESTRE</t>
  </si>
  <si>
    <t>3o.  SEMESTRE</t>
  </si>
  <si>
    <t>5o.  SEMESTRE</t>
  </si>
  <si>
    <t>TOTALES</t>
  </si>
  <si>
    <t>G</t>
  </si>
  <si>
    <t>ALUMNOS</t>
  </si>
  <si>
    <t>H</t>
  </si>
  <si>
    <t>M</t>
  </si>
  <si>
    <t>TOT</t>
  </si>
  <si>
    <t>ZACATECAS</t>
  </si>
  <si>
    <t>MATUTINO</t>
  </si>
  <si>
    <t>BACHILLERATO GENERAL</t>
  </si>
  <si>
    <t>SC</t>
  </si>
  <si>
    <t>32EMS0047K</t>
  </si>
  <si>
    <t>EMSaD SANTA LUCIA DE LA SIERRA</t>
  </si>
  <si>
    <t>TOTAL EMSaD</t>
  </si>
  <si>
    <t>G: GRUPOS</t>
  </si>
  <si>
    <t>H: HOMBRES</t>
  </si>
  <si>
    <t>M: MUJERES</t>
  </si>
  <si>
    <t>TOT: TOTAL</t>
  </si>
  <si>
    <t>RESPONSABLE DE LA INFORMACIÓN:</t>
  </si>
  <si>
    <t>RESPONSABLE DE LA VALIDACIÓN:</t>
  </si>
  <si>
    <t>CICLO ESCOLAR 2023-2024</t>
  </si>
  <si>
    <t>MATRÍCULA PRELIMINAR</t>
  </si>
  <si>
    <t>MATRÍCULA PROYECTADA AL 30 DE JUNIO 2023</t>
  </si>
  <si>
    <t>MATRÍCULA INICIAL 2022-2023</t>
  </si>
  <si>
    <t>ESTADÍSTICA BÁSICA</t>
  </si>
  <si>
    <t>FORMATO</t>
  </si>
  <si>
    <t>INICIO DE SEMESTRE:</t>
  </si>
  <si>
    <t>AGOSTO 2023 - ENERO 2024</t>
  </si>
  <si>
    <t>NIVEL ACADÉMICO DEL PERSONAL</t>
  </si>
  <si>
    <t>EB 04</t>
  </si>
  <si>
    <t>SEXO</t>
  </si>
  <si>
    <t>POSTGRADO</t>
  </si>
  <si>
    <t>LICENCIATURA</t>
  </si>
  <si>
    <t>NORMAL</t>
  </si>
  <si>
    <t>MEDIO SUPERIOR</t>
  </si>
  <si>
    <t>MEDIO BASICO</t>
  </si>
  <si>
    <t>T</t>
  </si>
  <si>
    <t>DOCENTES</t>
  </si>
  <si>
    <t>NO DOCENTES</t>
  </si>
  <si>
    <t>DIRECTIVOS</t>
  </si>
  <si>
    <t>DOCENTE</t>
  </si>
  <si>
    <t xml:space="preserve">DOCTORADO </t>
  </si>
  <si>
    <t xml:space="preserve">MAESTRIA </t>
  </si>
  <si>
    <t>ESPECIALIZACIÓN</t>
  </si>
  <si>
    <t>SUPERIOR</t>
  </si>
  <si>
    <t>DE MAESTROS</t>
  </si>
  <si>
    <t>BACHILLERATO</t>
  </si>
  <si>
    <t>TECNICO</t>
  </si>
  <si>
    <t>COMERCIAL</t>
  </si>
  <si>
    <t>PRIMARIA</t>
  </si>
  <si>
    <t>SECUNDARIA</t>
  </si>
  <si>
    <t>EC</t>
  </si>
  <si>
    <t>ES</t>
  </si>
  <si>
    <t>S</t>
  </si>
  <si>
    <t>T: TITULADO</t>
  </si>
  <si>
    <t>EC: ESTUDIOS CONCLUÍDOS</t>
  </si>
  <si>
    <t xml:space="preserve">ES: ESTUDIOS SIN CONCLUÍR </t>
  </si>
  <si>
    <t>S: SUMA</t>
  </si>
  <si>
    <t>DIRECTIVO</t>
  </si>
  <si>
    <t>FECHA DE CORTE: OCTUBRE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</si>
</sst>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_0;;@"/>
    <numFmt numFmtId="165" formatCode="[$-80A]General"/>
  </numFmts>
  <fonts count="48" x14ac:knownFonts="1">
    <font>
      <sz val="11"/>
      <color theme="1"/>
      <name val="Calibri"/>
      <family val="2"/>
      <scheme val="minor"/>
    </font>
    <font>
      <b/>
      <i/>
      <sz val="18"/>
      <color rgb="FF002060"/>
      <name val="Calibri"/>
      <family val="2"/>
      <scheme val="minor"/>
    </font>
    <font>
      <b/>
      <sz val="16"/>
      <name val="Calibri"/>
      <family val="2"/>
      <scheme val="minor"/>
    </font>
    <font>
      <b/>
      <sz val="10"/>
      <name val="Arial"/>
      <family val="2"/>
    </font>
    <font>
      <b/>
      <sz val="10"/>
      <color theme="1"/>
      <name val="Arial"/>
      <family val="2"/>
    </font>
    <font>
      <b/>
      <sz val="9"/>
      <name val="Arial"/>
      <family val="2"/>
    </font>
    <font>
      <sz val="10"/>
      <name val="Calibri"/>
      <family val="2"/>
      <scheme val="minor"/>
    </font>
    <font>
      <sz val="14"/>
      <name val="Arial"/>
      <family val="2"/>
    </font>
    <font>
      <sz val="14"/>
      <color theme="1"/>
      <name val="Arial"/>
      <family val="2"/>
    </font>
    <font>
      <sz val="10"/>
      <color indexed="8"/>
      <name val="Arial"/>
      <family val="2"/>
    </font>
    <font>
      <sz val="11"/>
      <color rgb="FF000000"/>
      <name val="Calibri"/>
      <family val="2"/>
    </font>
    <font>
      <b/>
      <sz val="13"/>
      <color theme="1"/>
      <name val="Calibri"/>
      <family val="2"/>
      <scheme val="minor"/>
    </font>
    <font>
      <b/>
      <sz val="14"/>
      <color theme="1"/>
      <name val="Calibri"/>
      <family val="2"/>
      <scheme val="minor"/>
    </font>
    <font>
      <sz val="11"/>
      <color theme="1"/>
      <name val="Arial"/>
      <family val="2"/>
    </font>
    <font>
      <sz val="13"/>
      <color theme="1"/>
      <name val="Calibri"/>
      <family val="2"/>
      <scheme val="minor"/>
    </font>
    <font>
      <sz val="9"/>
      <color theme="1"/>
      <name val="Arial"/>
      <family val="2"/>
    </font>
    <font>
      <sz val="11"/>
      <color rgb="FF000000"/>
      <name val="Calibri"/>
      <family val="2"/>
    </font>
    <font>
      <b/>
      <i/>
      <sz val="20"/>
      <name val="Calibri"/>
      <family val="2"/>
      <scheme val="minor"/>
    </font>
    <font>
      <b/>
      <i/>
      <sz val="18"/>
      <color theme="5" tint="-0.249977111117893"/>
      <name val="Calibri"/>
      <family val="2"/>
      <scheme val="minor"/>
    </font>
    <font>
      <b/>
      <sz val="16"/>
      <color theme="1"/>
      <name val="Calibri"/>
      <family val="2"/>
      <scheme val="minor"/>
    </font>
    <font>
      <b/>
      <sz val="22"/>
      <color theme="1"/>
      <name val="Calibri"/>
      <family val="2"/>
      <scheme val="minor"/>
    </font>
    <font>
      <sz val="16"/>
      <color theme="1"/>
      <name val="Calibri"/>
      <family val="2"/>
      <scheme val="minor"/>
    </font>
    <font>
      <sz val="10"/>
      <name val="Arial"/>
      <family val="2"/>
    </font>
    <font>
      <b/>
      <i/>
      <sz val="12"/>
      <color theme="1"/>
      <name val="Arial"/>
      <family val="2"/>
    </font>
    <font>
      <b/>
      <i/>
      <sz val="16"/>
      <color theme="9" tint="-0.249977111117893"/>
      <name val="Calibri"/>
      <family val="2"/>
      <scheme val="minor"/>
    </font>
    <font>
      <b/>
      <i/>
      <sz val="16"/>
      <name val="Calibri"/>
      <family val="2"/>
      <scheme val="minor"/>
    </font>
    <font>
      <b/>
      <i/>
      <sz val="12"/>
      <color theme="9" tint="-0.249977111117893"/>
      <name val="Arial"/>
      <family val="2"/>
    </font>
    <font>
      <b/>
      <i/>
      <sz val="12"/>
      <color rgb="FF3366FF"/>
      <name val="Arial"/>
      <family val="2"/>
    </font>
    <font>
      <b/>
      <i/>
      <sz val="15"/>
      <color rgb="FF002060"/>
      <name val="Calibri"/>
      <family val="2"/>
      <scheme val="minor"/>
    </font>
    <font>
      <b/>
      <sz val="12"/>
      <color rgb="FF00B0F0"/>
      <name val="Arial"/>
      <family val="2"/>
    </font>
    <font>
      <b/>
      <sz val="12"/>
      <color theme="9" tint="-0.249977111117893"/>
      <name val="Arial"/>
      <family val="2"/>
    </font>
    <font>
      <b/>
      <i/>
      <sz val="10"/>
      <name val="Arial"/>
      <family val="2"/>
    </font>
    <font>
      <sz val="8"/>
      <name val="Arial Narrow"/>
      <family val="2"/>
    </font>
    <font>
      <i/>
      <sz val="8"/>
      <name val="Arial Narrow"/>
      <family val="2"/>
    </font>
    <font>
      <sz val="10"/>
      <name val="Arial Black"/>
      <family val="2"/>
    </font>
    <font>
      <b/>
      <sz val="10"/>
      <name val="Arial Black"/>
      <family val="2"/>
    </font>
    <font>
      <b/>
      <sz val="6"/>
      <name val="Arial"/>
      <family val="2"/>
    </font>
    <font>
      <b/>
      <sz val="10"/>
      <color theme="1"/>
      <name val="Calibri"/>
      <family val="2"/>
      <scheme val="minor"/>
    </font>
    <font>
      <sz val="12"/>
      <name val="Arial"/>
      <family val="2"/>
    </font>
    <font>
      <sz val="12"/>
      <color theme="1"/>
      <name val="Arial"/>
      <family val="2"/>
    </font>
    <font>
      <b/>
      <sz val="10"/>
      <name val="Calibri"/>
      <family val="2"/>
      <scheme val="minor"/>
    </font>
    <font>
      <b/>
      <sz val="8"/>
      <name val="Arial"/>
      <family val="2"/>
    </font>
    <font>
      <sz val="10"/>
      <color theme="1"/>
      <name val="Calibri"/>
      <family val="2"/>
      <scheme val="minor"/>
    </font>
    <font>
      <sz val="8"/>
      <color theme="1"/>
      <name val="Arial"/>
      <family val="2"/>
    </font>
    <font>
      <sz val="8"/>
      <color theme="1"/>
      <name val="Calibri"/>
      <family val="2"/>
      <scheme val="minor"/>
    </font>
    <font>
      <b/>
      <sz val="8"/>
      <color theme="1"/>
      <name val="Calibri"/>
      <family val="2"/>
      <scheme val="minor"/>
    </font>
    <font>
      <sz val="14"/>
      <color theme="1"/>
      <name val="Calibri"/>
      <family val="2"/>
      <scheme val="minor"/>
    </font>
    <font>
      <sz val="8"/>
      <name val="Calibri"/>
      <family val="2"/>
      <scheme val="minor"/>
    </font>
  </fonts>
  <fills count="9">
    <fill>
      <patternFill patternType="none"/>
    </fill>
    <fill>
      <patternFill patternType="gray125"/>
    </fill>
    <fill>
      <patternFill patternType="solid">
        <fgColor theme="6" tint="0.39997558519241921"/>
        <bgColor indexed="64"/>
      </patternFill>
    </fill>
    <fill>
      <patternFill patternType="solid">
        <fgColor theme="0"/>
        <bgColor indexed="64"/>
      </patternFill>
    </fill>
    <fill>
      <patternFill patternType="solid">
        <fgColor theme="6" tint="0.59999389629810485"/>
        <bgColor indexed="64"/>
      </patternFill>
    </fill>
    <fill>
      <patternFill patternType="solid">
        <fgColor rgb="FFFFFF00"/>
        <bgColor indexed="64"/>
      </patternFill>
    </fill>
    <fill>
      <patternFill patternType="solid">
        <fgColor theme="4" tint="0.59999389629810485"/>
        <bgColor indexed="64"/>
      </patternFill>
    </fill>
    <fill>
      <patternFill patternType="solid">
        <fgColor rgb="FFC4E59F"/>
        <bgColor indexed="64"/>
      </patternFill>
    </fill>
    <fill>
      <patternFill patternType="solid">
        <fgColor rgb="FF00B0F0"/>
        <bgColor indexed="64"/>
      </patternFill>
    </fill>
  </fills>
  <borders count="68">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bottom/>
      <diagonal/>
    </border>
    <border>
      <left style="thick">
        <color indexed="64"/>
      </left>
      <right style="thick">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rgb="FF000000"/>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right style="thick">
        <color indexed="64"/>
      </right>
      <top style="medium">
        <color indexed="64"/>
      </top>
      <bottom style="medium">
        <color indexed="64"/>
      </bottom>
      <diagonal/>
    </border>
    <border>
      <left style="thin">
        <color indexed="64"/>
      </left>
      <right/>
      <top style="thin">
        <color indexed="64"/>
      </top>
      <bottom style="thin">
        <color indexed="64"/>
      </bottom>
      <diagonal/>
    </border>
    <border>
      <left/>
      <right style="dotted">
        <color indexed="64"/>
      </right>
      <top style="medium">
        <color indexed="64"/>
      </top>
      <bottom style="dashed">
        <color indexed="64"/>
      </bottom>
      <diagonal/>
    </border>
    <border>
      <left style="dotted">
        <color indexed="64"/>
      </left>
      <right style="dotted">
        <color indexed="64"/>
      </right>
      <top style="medium">
        <color indexed="64"/>
      </top>
      <bottom style="dashed">
        <color indexed="64"/>
      </bottom>
      <diagonal/>
    </border>
    <border>
      <left style="dotted">
        <color indexed="64"/>
      </left>
      <right style="medium">
        <color indexed="64"/>
      </right>
      <top style="medium">
        <color indexed="64"/>
      </top>
      <bottom style="dashed">
        <color indexed="64"/>
      </bottom>
      <diagonal/>
    </border>
    <border>
      <left style="medium">
        <color indexed="64"/>
      </left>
      <right style="dotted">
        <color indexed="64"/>
      </right>
      <top style="medium">
        <color indexed="64"/>
      </top>
      <bottom style="dashed">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style="dotted">
        <color indexed="64"/>
      </right>
      <top/>
      <bottom style="dashed">
        <color indexed="64"/>
      </bottom>
      <diagonal/>
    </border>
    <border>
      <left style="dotted">
        <color indexed="64"/>
      </left>
      <right style="dotted">
        <color indexed="64"/>
      </right>
      <top/>
      <bottom style="dashed">
        <color indexed="64"/>
      </bottom>
      <diagonal/>
    </border>
    <border>
      <left style="dotted">
        <color indexed="64"/>
      </left>
      <right/>
      <top/>
      <bottom style="dashed">
        <color indexed="64"/>
      </bottom>
      <diagonal/>
    </border>
    <border>
      <left style="medium">
        <color indexed="64"/>
      </left>
      <right/>
      <top style="medium">
        <color indexed="64"/>
      </top>
      <bottom style="dashed">
        <color indexed="64"/>
      </bottom>
      <diagonal/>
    </border>
    <border>
      <left/>
      <right/>
      <top style="medium">
        <color indexed="64"/>
      </top>
      <bottom style="dashed">
        <color indexed="64"/>
      </bottom>
      <diagonal/>
    </border>
    <border>
      <left/>
      <right style="medium">
        <color indexed="64"/>
      </right>
      <top style="medium">
        <color indexed="64"/>
      </top>
      <bottom style="dashed">
        <color indexed="64"/>
      </bottom>
      <diagonal/>
    </border>
    <border>
      <left/>
      <right style="dotted">
        <color indexed="64"/>
      </right>
      <top style="dashed">
        <color indexed="64"/>
      </top>
      <bottom/>
      <diagonal/>
    </border>
    <border>
      <left style="dotted">
        <color indexed="64"/>
      </left>
      <right style="dotted">
        <color indexed="64"/>
      </right>
      <top style="dashed">
        <color indexed="64"/>
      </top>
      <bottom/>
      <diagonal/>
    </border>
    <border>
      <left style="dotted">
        <color indexed="64"/>
      </left>
      <right style="thin">
        <color indexed="64"/>
      </right>
      <top style="dashed">
        <color indexed="64"/>
      </top>
      <bottom/>
      <diagonal/>
    </border>
    <border>
      <left style="dotted">
        <color indexed="64"/>
      </left>
      <right style="medium">
        <color indexed="64"/>
      </right>
      <top style="dashed">
        <color indexed="64"/>
      </top>
      <bottom/>
      <diagonal/>
    </border>
    <border>
      <left style="medium">
        <color indexed="64"/>
      </left>
      <right style="dotted">
        <color indexed="64"/>
      </right>
      <top style="dashed">
        <color indexed="64"/>
      </top>
      <bottom/>
      <diagonal/>
    </border>
    <border>
      <left style="thin">
        <color indexed="64"/>
      </left>
      <right style="dotted">
        <color indexed="64"/>
      </right>
      <top style="dashed">
        <color indexed="64"/>
      </top>
      <bottom/>
      <diagonal/>
    </border>
    <border>
      <left style="dotted">
        <color indexed="64"/>
      </left>
      <right/>
      <top style="dashed">
        <color indexed="64"/>
      </top>
      <bottom/>
      <diagonal/>
    </border>
    <border>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thin">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style="thin">
        <color indexed="64"/>
      </left>
      <right style="dotted">
        <color indexed="64"/>
      </right>
      <top style="medium">
        <color indexed="64"/>
      </top>
      <bottom style="medium">
        <color indexed="64"/>
      </bottom>
      <diagonal/>
    </border>
    <border>
      <left style="medium">
        <color indexed="64"/>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diagonal/>
    </border>
    <border>
      <left style="thin">
        <color indexed="64"/>
      </left>
      <right style="dotted">
        <color indexed="64"/>
      </right>
      <top style="medium">
        <color indexed="64"/>
      </top>
      <bottom style="dashed">
        <color indexed="64"/>
      </bottom>
      <diagonal/>
    </border>
  </borders>
  <cellStyleXfs count="6">
    <xf numFmtId="0" fontId="0" fillId="0" borderId="0"/>
    <xf numFmtId="0" fontId="9" fillId="0" borderId="0"/>
    <xf numFmtId="165" fontId="10" fillId="0" borderId="0" applyBorder="0" applyProtection="0"/>
    <xf numFmtId="0" fontId="16" fillId="0" borderId="0"/>
    <xf numFmtId="0" fontId="22" fillId="0" borderId="0"/>
    <xf numFmtId="0" fontId="10" fillId="0" borderId="0"/>
  </cellStyleXfs>
  <cellXfs count="179">
    <xf numFmtId="0" fontId="0" fillId="0" borderId="0" xfId="0"/>
    <xf numFmtId="0" fontId="0" fillId="0" borderId="1" xfId="0" applyBorder="1" applyAlignment="1">
      <alignment horizontal="center"/>
    </xf>
    <xf numFmtId="0" fontId="0" fillId="0" borderId="0" xfId="0" applyAlignment="1">
      <alignment horizontal="center"/>
    </xf>
    <xf numFmtId="0" fontId="3" fillId="0" borderId="7" xfId="0" applyFont="1" applyBorder="1" applyAlignment="1">
      <alignment horizontal="center"/>
    </xf>
    <xf numFmtId="0" fontId="4" fillId="0" borderId="7" xfId="0" applyFont="1" applyBorder="1" applyAlignment="1">
      <alignment horizontal="center"/>
    </xf>
    <xf numFmtId="0" fontId="4" fillId="3" borderId="12" xfId="0" applyFont="1" applyFill="1" applyBorder="1" applyAlignment="1">
      <alignment horizontal="center" vertical="center"/>
    </xf>
    <xf numFmtId="0" fontId="4" fillId="3" borderId="2" xfId="0" applyFont="1" applyFill="1" applyBorder="1" applyAlignment="1">
      <alignment horizontal="center" vertical="center"/>
    </xf>
    <xf numFmtId="0" fontId="7" fillId="0" borderId="33" xfId="0" applyFont="1" applyBorder="1" applyAlignment="1" applyProtection="1">
      <alignment horizontal="center" vertical="center"/>
      <protection locked="0"/>
    </xf>
    <xf numFmtId="0" fontId="7" fillId="0" borderId="34" xfId="0" applyFont="1" applyBorder="1" applyAlignment="1" applyProtection="1">
      <alignment horizontal="center" vertical="center"/>
      <protection locked="0"/>
    </xf>
    <xf numFmtId="0" fontId="6" fillId="0" borderId="0" xfId="0" applyFont="1" applyAlignment="1">
      <alignment horizontal="left" vertical="center"/>
    </xf>
    <xf numFmtId="0" fontId="11" fillId="0" borderId="0" xfId="0" applyFont="1"/>
    <xf numFmtId="0" fontId="12" fillId="0" borderId="0" xfId="0" applyFont="1"/>
    <xf numFmtId="0" fontId="14" fillId="0" borderId="0" xfId="0" applyFont="1"/>
    <xf numFmtId="0" fontId="6" fillId="0" borderId="20" xfId="1" applyFont="1" applyBorder="1" applyAlignment="1">
      <alignment vertical="center" wrapText="1"/>
    </xf>
    <xf numFmtId="164" fontId="7" fillId="6" borderId="32" xfId="0" applyNumberFormat="1" applyFont="1" applyFill="1" applyBorder="1" applyAlignment="1">
      <alignment horizontal="center" vertical="center"/>
    </xf>
    <xf numFmtId="164" fontId="7" fillId="6" borderId="29" xfId="0" applyNumberFormat="1" applyFont="1" applyFill="1" applyBorder="1" applyAlignment="1">
      <alignment horizontal="center" vertical="center"/>
    </xf>
    <xf numFmtId="164" fontId="7" fillId="6" borderId="28" xfId="0" applyNumberFormat="1" applyFont="1" applyFill="1" applyBorder="1" applyAlignment="1">
      <alignment horizontal="center" vertical="center"/>
    </xf>
    <xf numFmtId="164" fontId="7" fillId="6" borderId="31" xfId="0" applyNumberFormat="1" applyFont="1" applyFill="1" applyBorder="1" applyAlignment="1">
      <alignment horizontal="center" vertical="center"/>
    </xf>
    <xf numFmtId="164" fontId="0" fillId="0" borderId="0" xfId="0" applyNumberFormat="1"/>
    <xf numFmtId="164" fontId="7" fillId="0" borderId="14" xfId="0" applyNumberFormat="1" applyFont="1" applyBorder="1" applyAlignment="1">
      <alignment horizontal="center" vertical="center"/>
    </xf>
    <xf numFmtId="164" fontId="7" fillId="4" borderId="17" xfId="0" applyNumberFormat="1" applyFont="1" applyFill="1" applyBorder="1" applyAlignment="1">
      <alignment horizontal="center" vertical="center"/>
    </xf>
    <xf numFmtId="164" fontId="7" fillId="4" borderId="15" xfId="0" applyNumberFormat="1" applyFont="1" applyFill="1" applyBorder="1" applyAlignment="1">
      <alignment horizontal="center" vertical="center"/>
    </xf>
    <xf numFmtId="0" fontId="6" fillId="0" borderId="19" xfId="0" applyFont="1" applyBorder="1" applyAlignment="1">
      <alignment horizontal="left" vertical="center"/>
    </xf>
    <xf numFmtId="0" fontId="6" fillId="0" borderId="20" xfId="0" applyFont="1" applyBorder="1" applyAlignment="1">
      <alignment horizontal="left" vertical="center"/>
    </xf>
    <xf numFmtId="0" fontId="6" fillId="0" borderId="20" xfId="0" applyFont="1" applyBorder="1" applyAlignment="1">
      <alignment horizontal="left" vertical="center" wrapText="1"/>
    </xf>
    <xf numFmtId="0" fontId="6" fillId="0" borderId="22" xfId="0" applyFont="1" applyBorder="1" applyAlignment="1">
      <alignment horizontal="left" vertical="center"/>
    </xf>
    <xf numFmtId="164" fontId="7" fillId="4" borderId="18" xfId="0" applyNumberFormat="1" applyFont="1" applyFill="1" applyBorder="1" applyAlignment="1">
      <alignment horizontal="center" vertical="center"/>
    </xf>
    <xf numFmtId="0" fontId="0" fillId="0" borderId="0" xfId="0" applyProtection="1">
      <protection locked="0"/>
    </xf>
    <xf numFmtId="0" fontId="1" fillId="0" borderId="0" xfId="0" applyFont="1" applyAlignment="1">
      <alignment horizontal="center" vertical="center" wrapText="1"/>
    </xf>
    <xf numFmtId="0" fontId="4" fillId="3" borderId="3" xfId="0" applyFont="1" applyFill="1" applyBorder="1" applyAlignment="1">
      <alignment horizontal="center" vertical="center"/>
    </xf>
    <xf numFmtId="0" fontId="4" fillId="3" borderId="9" xfId="0" applyFont="1" applyFill="1" applyBorder="1" applyAlignment="1">
      <alignment horizontal="center" vertical="center"/>
    </xf>
    <xf numFmtId="0" fontId="3" fillId="0" borderId="0" xfId="0" applyFont="1" applyAlignment="1">
      <alignment horizontal="center"/>
    </xf>
    <xf numFmtId="0" fontId="20" fillId="0" borderId="0" xfId="0" applyFont="1" applyAlignment="1">
      <alignment horizontal="center"/>
    </xf>
    <xf numFmtId="0" fontId="5" fillId="0" borderId="0" xfId="0" applyFont="1" applyAlignment="1">
      <alignment horizontal="center"/>
    </xf>
    <xf numFmtId="0" fontId="4" fillId="0" borderId="0" xfId="0" applyFont="1" applyAlignment="1">
      <alignment horizontal="center" vertical="center"/>
    </xf>
    <xf numFmtId="164" fontId="7" fillId="4" borderId="36" xfId="0" applyNumberFormat="1" applyFont="1" applyFill="1" applyBorder="1" applyAlignment="1">
      <alignment horizontal="center" vertical="center"/>
    </xf>
    <xf numFmtId="164" fontId="7" fillId="6" borderId="30" xfId="0" applyNumberFormat="1" applyFont="1" applyFill="1" applyBorder="1" applyAlignment="1">
      <alignment horizontal="center" vertical="center"/>
    </xf>
    <xf numFmtId="1" fontId="7" fillId="5" borderId="15" xfId="0" applyNumberFormat="1" applyFont="1" applyFill="1" applyBorder="1" applyAlignment="1">
      <alignment horizontal="center" vertical="center"/>
    </xf>
    <xf numFmtId="0" fontId="22" fillId="0" borderId="0" xfId="4"/>
    <xf numFmtId="0" fontId="23" fillId="0" borderId="0" xfId="0" applyFont="1" applyAlignment="1">
      <alignment vertical="top" wrapText="1"/>
    </xf>
    <xf numFmtId="0" fontId="23" fillId="0" borderId="0" xfId="0" applyFont="1" applyAlignment="1">
      <alignment wrapText="1"/>
    </xf>
    <xf numFmtId="0" fontId="24" fillId="0" borderId="0" xfId="0" applyFont="1" applyAlignment="1">
      <alignment vertical="center" wrapText="1"/>
    </xf>
    <xf numFmtId="0" fontId="27" fillId="0" borderId="0" xfId="0" applyFont="1" applyAlignment="1">
      <alignment vertical="center" wrapText="1"/>
    </xf>
    <xf numFmtId="0" fontId="29" fillId="0" borderId="0" xfId="0" applyFont="1"/>
    <xf numFmtId="0" fontId="30" fillId="0" borderId="1" xfId="0" applyFont="1" applyBorder="1" applyProtection="1">
      <protection locked="0"/>
    </xf>
    <xf numFmtId="0" fontId="2" fillId="7" borderId="0" xfId="0" applyFont="1" applyFill="1" applyAlignment="1">
      <alignment vertical="center"/>
    </xf>
    <xf numFmtId="0" fontId="3" fillId="0" borderId="57" xfId="4" applyFont="1" applyBorder="1" applyAlignment="1">
      <alignment horizontal="center" vertical="center" wrapText="1"/>
    </xf>
    <xf numFmtId="0" fontId="3" fillId="0" borderId="58" xfId="4" applyFont="1" applyBorder="1" applyAlignment="1">
      <alignment horizontal="center" vertical="center"/>
    </xf>
    <xf numFmtId="0" fontId="34" fillId="0" borderId="59" xfId="4" applyFont="1" applyBorder="1" applyAlignment="1">
      <alignment horizontal="center" vertical="center"/>
    </xf>
    <xf numFmtId="0" fontId="35" fillId="0" borderId="59" xfId="4" applyFont="1" applyBorder="1" applyAlignment="1">
      <alignment horizontal="center" vertical="center"/>
    </xf>
    <xf numFmtId="0" fontId="3" fillId="0" borderId="58" xfId="4" applyFont="1" applyBorder="1" applyAlignment="1">
      <alignment horizontal="center" vertical="center" wrapText="1"/>
    </xf>
    <xf numFmtId="0" fontId="35" fillId="0" borderId="60" xfId="4" applyFont="1" applyBorder="1" applyAlignment="1">
      <alignment horizontal="center" vertical="center"/>
    </xf>
    <xf numFmtId="0" fontId="3" fillId="0" borderId="61" xfId="4" applyFont="1" applyBorder="1" applyAlignment="1">
      <alignment horizontal="center" vertical="center" wrapText="1"/>
    </xf>
    <xf numFmtId="0" fontId="3" fillId="0" borderId="62" xfId="4" applyFont="1" applyBorder="1" applyAlignment="1">
      <alignment horizontal="center" vertical="center" wrapText="1"/>
    </xf>
    <xf numFmtId="0" fontId="35" fillId="0" borderId="58" xfId="4" applyFont="1" applyBorder="1" applyAlignment="1">
      <alignment horizontal="center" vertical="center"/>
    </xf>
    <xf numFmtId="0" fontId="35" fillId="0" borderId="63" xfId="4" applyFont="1" applyBorder="1" applyAlignment="1">
      <alignment horizontal="center" vertical="center"/>
    </xf>
    <xf numFmtId="0" fontId="36" fillId="0" borderId="58" xfId="4" applyFont="1" applyBorder="1" applyAlignment="1">
      <alignment horizontal="center" vertical="center" wrapText="1"/>
    </xf>
    <xf numFmtId="0" fontId="36" fillId="0" borderId="63" xfId="4" applyFont="1" applyBorder="1" applyAlignment="1">
      <alignment horizontal="center" vertical="center" wrapText="1"/>
    </xf>
    <xf numFmtId="0" fontId="37" fillId="5" borderId="64" xfId="0" applyFont="1" applyFill="1" applyBorder="1" applyAlignment="1">
      <alignment horizontal="center" vertical="center"/>
    </xf>
    <xf numFmtId="164" fontId="39" fillId="2" borderId="16" xfId="0" applyNumberFormat="1" applyFont="1" applyFill="1" applyBorder="1" applyAlignment="1">
      <alignment horizontal="center" vertical="center" wrapText="1"/>
    </xf>
    <xf numFmtId="164" fontId="39" fillId="2" borderId="21" xfId="0" applyNumberFormat="1" applyFont="1" applyFill="1" applyBorder="1" applyAlignment="1">
      <alignment horizontal="center" vertical="center" wrapText="1"/>
    </xf>
    <xf numFmtId="164" fontId="39" fillId="2" borderId="24" xfId="0" applyNumberFormat="1" applyFont="1" applyFill="1" applyBorder="1" applyAlignment="1">
      <alignment horizontal="center" vertical="center" wrapText="1"/>
    </xf>
    <xf numFmtId="164" fontId="39" fillId="2" borderId="15" xfId="0" applyNumberFormat="1" applyFont="1" applyFill="1" applyBorder="1" applyAlignment="1">
      <alignment horizontal="center" vertical="center" wrapText="1"/>
    </xf>
    <xf numFmtId="0" fontId="37" fillId="5" borderId="65" xfId="0" applyFont="1" applyFill="1" applyBorder="1" applyAlignment="1">
      <alignment horizontal="center" vertical="center"/>
    </xf>
    <xf numFmtId="164" fontId="38" fillId="2" borderId="15" xfId="0" applyNumberFormat="1" applyFont="1" applyFill="1" applyBorder="1" applyAlignment="1">
      <alignment horizontal="center" vertical="center" wrapText="1"/>
    </xf>
    <xf numFmtId="164" fontId="38" fillId="0" borderId="40" xfId="4" applyNumberFormat="1" applyFont="1" applyBorder="1" applyAlignment="1" applyProtection="1">
      <alignment horizontal="center" vertical="center"/>
      <protection locked="0"/>
    </xf>
    <xf numFmtId="164" fontId="38" fillId="0" borderId="38" xfId="4" applyNumberFormat="1" applyFont="1" applyBorder="1" applyAlignment="1" applyProtection="1">
      <alignment horizontal="center" vertical="center"/>
      <protection locked="0"/>
    </xf>
    <xf numFmtId="164" fontId="38" fillId="0" borderId="37" xfId="4" applyNumberFormat="1" applyFont="1" applyBorder="1" applyAlignment="1" applyProtection="1">
      <alignment horizontal="center" vertical="center"/>
      <protection locked="0"/>
    </xf>
    <xf numFmtId="164" fontId="38" fillId="0" borderId="67" xfId="4" applyNumberFormat="1" applyFont="1" applyBorder="1" applyAlignment="1" applyProtection="1">
      <alignment horizontal="center" vertical="center"/>
      <protection locked="0"/>
    </xf>
    <xf numFmtId="0" fontId="42" fillId="0" borderId="0" xfId="0" applyFont="1" applyAlignment="1">
      <alignment vertical="center"/>
    </xf>
    <xf numFmtId="0" fontId="41" fillId="0" borderId="0" xfId="1" applyFont="1" applyAlignment="1">
      <alignment horizontal="center" vertical="center" wrapText="1"/>
    </xf>
    <xf numFmtId="164" fontId="41" fillId="0" borderId="0" xfId="1" applyNumberFormat="1" applyFont="1" applyAlignment="1">
      <alignment horizontal="center" vertical="center" wrapText="1"/>
    </xf>
    <xf numFmtId="164" fontId="41" fillId="0" borderId="12" xfId="1" applyNumberFormat="1" applyFont="1" applyBorder="1" applyAlignment="1" applyProtection="1">
      <alignment horizontal="center" vertical="center" wrapText="1"/>
      <protection locked="0"/>
    </xf>
    <xf numFmtId="0" fontId="43" fillId="0" borderId="0" xfId="0" applyFont="1"/>
    <xf numFmtId="0" fontId="44" fillId="0" borderId="0" xfId="0" applyFont="1"/>
    <xf numFmtId="0" fontId="45" fillId="0" borderId="0" xfId="0" applyFont="1"/>
    <xf numFmtId="0" fontId="46" fillId="0" borderId="0" xfId="0" applyFont="1"/>
    <xf numFmtId="0" fontId="15" fillId="0" borderId="0" xfId="0" applyFont="1" applyAlignment="1">
      <alignment vertical="top"/>
    </xf>
    <xf numFmtId="0" fontId="8" fillId="0" borderId="0" xfId="0" applyFont="1" applyAlignment="1">
      <alignment vertical="top"/>
    </xf>
    <xf numFmtId="0" fontId="44" fillId="0" borderId="0" xfId="0" applyFont="1" applyProtection="1">
      <protection locked="0"/>
    </xf>
    <xf numFmtId="0" fontId="37" fillId="0" borderId="8" xfId="0" applyFont="1" applyBorder="1" applyAlignment="1">
      <alignment vertical="center"/>
    </xf>
    <xf numFmtId="0" fontId="7" fillId="8" borderId="34" xfId="0" applyFont="1" applyFill="1" applyBorder="1" applyAlignment="1" applyProtection="1">
      <alignment horizontal="center" vertical="center"/>
      <protection locked="0"/>
    </xf>
    <xf numFmtId="0" fontId="0" fillId="0" borderId="15" xfId="0" applyBorder="1"/>
    <xf numFmtId="1" fontId="21" fillId="5" borderId="15" xfId="0" applyNumberFormat="1" applyFont="1" applyFill="1" applyBorder="1" applyAlignment="1">
      <alignment horizontal="center" vertical="center"/>
    </xf>
    <xf numFmtId="0" fontId="21" fillId="0" borderId="15" xfId="0" applyFont="1" applyBorder="1"/>
    <xf numFmtId="0" fontId="21" fillId="0" borderId="15" xfId="0" applyFont="1" applyBorder="1" applyAlignment="1">
      <alignment horizontal="center" vertical="center"/>
    </xf>
    <xf numFmtId="164" fontId="7" fillId="6" borderId="15" xfId="0" applyNumberFormat="1" applyFont="1" applyFill="1" applyBorder="1" applyAlignment="1">
      <alignment horizontal="center" vertical="center"/>
    </xf>
    <xf numFmtId="0" fontId="17" fillId="0" borderId="0" xfId="0" applyFont="1" applyAlignment="1" applyProtection="1">
      <alignment horizontal="left" vertical="center" wrapText="1"/>
      <protection locked="0"/>
    </xf>
    <xf numFmtId="0" fontId="18" fillId="0" borderId="0" xfId="0" applyFont="1" applyAlignment="1">
      <alignment horizontal="center" vertical="center" wrapText="1"/>
    </xf>
    <xf numFmtId="0" fontId="1" fillId="0" borderId="0" xfId="0" applyFont="1" applyAlignment="1">
      <alignment horizontal="center" vertical="center" wrapText="1"/>
    </xf>
    <xf numFmtId="0" fontId="4" fillId="3" borderId="3" xfId="0" applyFont="1" applyFill="1" applyBorder="1" applyAlignment="1">
      <alignment horizontal="center" vertical="center"/>
    </xf>
    <xf numFmtId="0" fontId="4" fillId="3" borderId="7" xfId="0" applyFont="1" applyFill="1" applyBorder="1" applyAlignment="1">
      <alignment horizontal="center" vertical="center"/>
    </xf>
    <xf numFmtId="0" fontId="5" fillId="2" borderId="4" xfId="0" applyFont="1" applyFill="1" applyBorder="1" applyAlignment="1">
      <alignment horizontal="center"/>
    </xf>
    <xf numFmtId="0" fontId="5" fillId="2" borderId="5" xfId="0" applyFont="1" applyFill="1" applyBorder="1" applyAlignment="1">
      <alignment horizontal="center"/>
    </xf>
    <xf numFmtId="0" fontId="5" fillId="2" borderId="6" xfId="0" applyFont="1" applyFill="1" applyBorder="1" applyAlignment="1">
      <alignment horizontal="center"/>
    </xf>
    <xf numFmtId="0" fontId="3" fillId="2" borderId="2"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19" fillId="5" borderId="0" xfId="0" applyFont="1" applyFill="1" applyAlignment="1" applyProtection="1">
      <alignment horizontal="center"/>
      <protection locked="0"/>
    </xf>
    <xf numFmtId="0" fontId="13" fillId="0" borderId="1" xfId="0" applyFont="1" applyBorder="1" applyAlignment="1" applyProtection="1">
      <alignment horizontal="center"/>
      <protection locked="0"/>
    </xf>
    <xf numFmtId="0" fontId="15" fillId="0" borderId="12" xfId="0" applyFont="1" applyBorder="1" applyAlignment="1" applyProtection="1">
      <alignment horizontal="center" vertical="top"/>
      <protection locked="0"/>
    </xf>
    <xf numFmtId="0" fontId="4" fillId="3" borderId="9" xfId="0" applyFont="1" applyFill="1" applyBorder="1" applyAlignment="1">
      <alignment horizontal="center" vertical="center"/>
    </xf>
    <xf numFmtId="0" fontId="4" fillId="3" borderId="13" xfId="0" applyFont="1" applyFill="1" applyBorder="1" applyAlignment="1">
      <alignment horizontal="center" vertical="center"/>
    </xf>
    <xf numFmtId="0" fontId="3" fillId="0" borderId="4" xfId="0" applyFon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2" fillId="0" borderId="4" xfId="0" applyFont="1" applyBorder="1" applyAlignment="1">
      <alignment horizontal="right" vertical="center" wrapText="1"/>
    </xf>
    <xf numFmtId="0" fontId="2" fillId="0" borderId="5" xfId="0" applyFont="1" applyBorder="1" applyAlignment="1">
      <alignment horizontal="right" vertical="center" wrapText="1"/>
    </xf>
    <xf numFmtId="0" fontId="2" fillId="0" borderId="35" xfId="0" applyFont="1" applyBorder="1" applyAlignment="1">
      <alignment horizontal="right" vertical="center" wrapText="1"/>
    </xf>
    <xf numFmtId="0" fontId="20" fillId="5" borderId="0" xfId="0" applyFont="1" applyFill="1" applyAlignment="1">
      <alignment horizontal="center"/>
    </xf>
    <xf numFmtId="0" fontId="19" fillId="5" borderId="0" xfId="0" applyFont="1" applyFill="1" applyAlignment="1">
      <alignment horizontal="center" vertical="center"/>
    </xf>
    <xf numFmtId="0" fontId="12" fillId="0" borderId="0" xfId="0" applyFont="1" applyAlignment="1">
      <alignment horizontal="right"/>
    </xf>
    <xf numFmtId="0" fontId="43" fillId="0" borderId="1" xfId="0" applyFont="1" applyBorder="1" applyAlignment="1" applyProtection="1">
      <alignment horizontal="center"/>
      <protection locked="0"/>
    </xf>
    <xf numFmtId="0" fontId="43" fillId="0" borderId="12" xfId="0" applyFont="1" applyBorder="1" applyAlignment="1" applyProtection="1">
      <alignment horizontal="center" vertical="top"/>
      <protection locked="0"/>
    </xf>
    <xf numFmtId="0" fontId="40" fillId="0" borderId="66" xfId="1" applyFont="1" applyBorder="1" applyAlignment="1">
      <alignment horizontal="right" vertical="center" wrapText="1"/>
    </xf>
    <xf numFmtId="0" fontId="40" fillId="0" borderId="0" xfId="1" applyFont="1" applyAlignment="1">
      <alignment horizontal="right" vertical="center" wrapText="1"/>
    </xf>
    <xf numFmtId="0" fontId="45" fillId="0" borderId="0" xfId="0" applyFont="1" applyAlignment="1">
      <alignment horizontal="center" vertical="center"/>
    </xf>
    <xf numFmtId="0" fontId="44" fillId="0" borderId="0" xfId="0" applyFont="1" applyAlignment="1">
      <alignment horizontal="center" vertical="center"/>
    </xf>
    <xf numFmtId="0" fontId="45" fillId="0" borderId="0" xfId="0" applyFont="1" applyAlignment="1">
      <alignment horizontal="center"/>
    </xf>
    <xf numFmtId="0" fontId="37" fillId="0" borderId="26" xfId="0" applyFont="1" applyBorder="1" applyAlignment="1">
      <alignment horizontal="center" vertical="center"/>
    </xf>
    <xf numFmtId="0" fontId="37" fillId="0" borderId="23" xfId="0" applyFont="1" applyBorder="1" applyAlignment="1">
      <alignment horizontal="center" vertical="center"/>
    </xf>
    <xf numFmtId="0" fontId="6" fillId="5" borderId="27" xfId="1" applyFont="1" applyFill="1" applyBorder="1" applyAlignment="1">
      <alignment horizontal="left" vertical="center" wrapText="1"/>
    </xf>
    <xf numFmtId="0" fontId="6" fillId="5" borderId="25" xfId="1" applyFont="1" applyFill="1" applyBorder="1" applyAlignment="1">
      <alignment horizontal="left" vertical="center" wrapText="1"/>
    </xf>
    <xf numFmtId="0" fontId="40" fillId="0" borderId="27" xfId="1" applyFont="1" applyBorder="1" applyAlignment="1">
      <alignment horizontal="center" vertical="center" wrapText="1"/>
    </xf>
    <xf numFmtId="0" fontId="40" fillId="0" borderId="25" xfId="1" applyFont="1" applyBorder="1" applyAlignment="1">
      <alignment horizontal="center" vertical="center" wrapText="1"/>
    </xf>
    <xf numFmtId="0" fontId="32" fillId="0" borderId="54" xfId="4" applyFont="1" applyBorder="1" applyAlignment="1">
      <alignment horizontal="center"/>
    </xf>
    <xf numFmtId="0" fontId="32" fillId="0" borderId="51" xfId="4" applyFont="1" applyBorder="1" applyAlignment="1">
      <alignment horizontal="center"/>
    </xf>
    <xf numFmtId="0" fontId="32" fillId="0" borderId="52" xfId="4" applyFont="1" applyBorder="1" applyAlignment="1">
      <alignment horizontal="center"/>
    </xf>
    <xf numFmtId="0" fontId="32" fillId="0" borderId="55" xfId="4" applyFont="1" applyBorder="1" applyAlignment="1">
      <alignment horizontal="center"/>
    </xf>
    <xf numFmtId="0" fontId="32" fillId="0" borderId="50" xfId="4" applyFont="1" applyBorder="1" applyAlignment="1">
      <alignment horizontal="center"/>
    </xf>
    <xf numFmtId="0" fontId="32" fillId="0" borderId="53" xfId="4" applyFont="1" applyBorder="1" applyAlignment="1">
      <alignment horizontal="center"/>
    </xf>
    <xf numFmtId="0" fontId="33" fillId="0" borderId="50" xfId="4" applyFont="1" applyBorder="1" applyAlignment="1">
      <alignment horizontal="center"/>
    </xf>
    <xf numFmtId="0" fontId="33" fillId="0" borderId="51" xfId="4" applyFont="1" applyBorder="1" applyAlignment="1">
      <alignment horizontal="center"/>
    </xf>
    <xf numFmtId="0" fontId="33" fillId="0" borderId="54" xfId="4" applyFont="1" applyBorder="1" applyAlignment="1">
      <alignment horizontal="center"/>
    </xf>
    <xf numFmtId="0" fontId="33" fillId="0" borderId="52" xfId="4" applyFont="1" applyBorder="1" applyAlignment="1">
      <alignment horizontal="center"/>
    </xf>
    <xf numFmtId="0" fontId="33" fillId="0" borderId="56" xfId="4" applyFont="1" applyBorder="1" applyAlignment="1">
      <alignment horizontal="center"/>
    </xf>
    <xf numFmtId="0" fontId="33" fillId="0" borderId="55" xfId="4" applyFont="1" applyBorder="1" applyAlignment="1">
      <alignment horizontal="center"/>
    </xf>
    <xf numFmtId="0" fontId="33" fillId="0" borderId="53" xfId="4" applyFont="1" applyBorder="1" applyAlignment="1">
      <alignment horizontal="center"/>
    </xf>
    <xf numFmtId="0" fontId="3" fillId="2" borderId="12" xfId="0" applyFont="1" applyFill="1" applyBorder="1" applyAlignment="1">
      <alignment horizontal="center" vertical="center"/>
    </xf>
    <xf numFmtId="0" fontId="3" fillId="2" borderId="0" xfId="0" applyFont="1" applyFill="1" applyAlignment="1">
      <alignment horizontal="center" vertical="center"/>
    </xf>
    <xf numFmtId="0" fontId="3" fillId="0" borderId="12" xfId="4" applyFont="1" applyBorder="1" applyAlignment="1">
      <alignment horizontal="center"/>
    </xf>
    <xf numFmtId="0" fontId="3" fillId="0" borderId="2" xfId="4" applyFont="1" applyBorder="1" applyAlignment="1">
      <alignment horizontal="center" vertical="center"/>
    </xf>
    <xf numFmtId="0" fontId="3" fillId="0" borderId="12" xfId="4" applyFont="1" applyBorder="1" applyAlignment="1">
      <alignment horizontal="center" vertical="center"/>
    </xf>
    <xf numFmtId="0" fontId="3" fillId="0" borderId="9" xfId="4" applyFont="1" applyBorder="1" applyAlignment="1">
      <alignment horizontal="center" vertical="center"/>
    </xf>
    <xf numFmtId="0" fontId="3" fillId="0" borderId="41" xfId="4" applyFont="1" applyBorder="1" applyAlignment="1">
      <alignment horizontal="center" vertical="center"/>
    </xf>
    <xf numFmtId="0" fontId="3" fillId="0" borderId="42" xfId="4" applyFont="1" applyBorder="1" applyAlignment="1">
      <alignment horizontal="center" vertical="center"/>
    </xf>
    <xf numFmtId="0" fontId="3" fillId="0" borderId="43" xfId="4" applyFont="1" applyBorder="1" applyAlignment="1">
      <alignment horizontal="center" vertical="center"/>
    </xf>
    <xf numFmtId="0" fontId="31" fillId="0" borderId="37" xfId="4" applyFont="1" applyBorder="1" applyAlignment="1">
      <alignment horizontal="center"/>
    </xf>
    <xf numFmtId="0" fontId="31" fillId="0" borderId="38" xfId="4" applyFont="1" applyBorder="1" applyAlignment="1">
      <alignment horizontal="center"/>
    </xf>
    <xf numFmtId="0" fontId="31" fillId="0" borderId="39" xfId="4" applyFont="1" applyBorder="1" applyAlignment="1">
      <alignment horizontal="center"/>
    </xf>
    <xf numFmtId="0" fontId="31" fillId="0" borderId="40" xfId="4" applyFont="1" applyBorder="1" applyAlignment="1">
      <alignment horizontal="center"/>
    </xf>
    <xf numFmtId="0" fontId="24" fillId="0" borderId="0" xfId="0" applyFont="1" applyAlignment="1">
      <alignment horizontal="center" vertical="center" wrapText="1"/>
    </xf>
    <xf numFmtId="0" fontId="2" fillId="7" borderId="0" xfId="0" applyFont="1" applyFill="1" applyAlignment="1">
      <alignment vertical="center"/>
    </xf>
    <xf numFmtId="0" fontId="3" fillId="0" borderId="3" xfId="4" applyFont="1" applyBorder="1" applyAlignment="1">
      <alignment horizontal="center" vertical="center" wrapText="1"/>
    </xf>
    <xf numFmtId="0" fontId="3" fillId="0" borderId="7" xfId="4" applyFont="1" applyBorder="1" applyAlignment="1">
      <alignment horizontal="center" vertical="center" wrapText="1"/>
    </xf>
    <xf numFmtId="0" fontId="3" fillId="0" borderId="11" xfId="4" applyFont="1" applyBorder="1" applyAlignment="1">
      <alignment horizontal="center" vertical="center" wrapText="1"/>
    </xf>
    <xf numFmtId="0" fontId="25" fillId="0" borderId="0" xfId="0" applyFont="1" applyAlignment="1">
      <alignment horizontal="right" vertical="center" wrapText="1"/>
    </xf>
    <xf numFmtId="0" fontId="26" fillId="0" borderId="0" xfId="0" applyFont="1" applyAlignment="1" applyProtection="1">
      <alignment horizontal="center" vertical="center" wrapText="1"/>
      <protection locked="0"/>
    </xf>
    <xf numFmtId="0" fontId="28" fillId="0" borderId="0" xfId="0" applyFont="1" applyAlignment="1">
      <alignment horizontal="center" vertical="center"/>
    </xf>
    <xf numFmtId="0" fontId="3" fillId="0" borderId="4" xfId="4" applyFont="1" applyBorder="1" applyAlignment="1">
      <alignment horizontal="center"/>
    </xf>
    <xf numFmtId="0" fontId="3" fillId="0" borderId="5" xfId="4" applyFont="1" applyBorder="1" applyAlignment="1">
      <alignment horizontal="center"/>
    </xf>
    <xf numFmtId="0" fontId="5" fillId="0" borderId="4" xfId="4" applyFont="1" applyBorder="1" applyAlignment="1">
      <alignment horizontal="center" vertical="center" wrapText="1"/>
    </xf>
    <xf numFmtId="0" fontId="5" fillId="0" borderId="5" xfId="4" applyFont="1" applyBorder="1" applyAlignment="1">
      <alignment horizontal="center" vertical="center" wrapText="1"/>
    </xf>
    <xf numFmtId="0" fontId="3" fillId="0" borderId="8" xfId="4" applyFont="1" applyBorder="1" applyAlignment="1">
      <alignment horizontal="center" vertical="center"/>
    </xf>
    <xf numFmtId="0" fontId="3" fillId="0" borderId="0" xfId="4" applyFont="1" applyAlignment="1">
      <alignment horizontal="center" vertical="center"/>
    </xf>
    <xf numFmtId="0" fontId="3" fillId="0" borderId="10" xfId="4" applyFont="1" applyBorder="1" applyAlignment="1">
      <alignment horizontal="center" vertical="center"/>
    </xf>
    <xf numFmtId="0" fontId="3" fillId="0" borderId="1" xfId="4" applyFont="1" applyBorder="1" applyAlignment="1">
      <alignment horizontal="center" vertical="center"/>
    </xf>
    <xf numFmtId="0" fontId="3" fillId="0" borderId="44" xfId="4" applyFont="1" applyBorder="1" applyAlignment="1">
      <alignment horizontal="center"/>
    </xf>
    <xf numFmtId="0" fontId="3" fillId="0" borderId="45" xfId="4" applyFont="1" applyBorder="1" applyAlignment="1">
      <alignment horizontal="center"/>
    </xf>
    <xf numFmtId="0" fontId="3" fillId="0" borderId="46" xfId="4" applyFont="1" applyBorder="1" applyAlignment="1">
      <alignment horizontal="center"/>
    </xf>
    <xf numFmtId="0" fontId="5" fillId="0" borderId="47" xfId="4" applyFont="1" applyBorder="1" applyAlignment="1">
      <alignment horizontal="center" vertical="center" wrapText="1"/>
    </xf>
    <xf numFmtId="0" fontId="5" fillId="0" borderId="48" xfId="4" applyFont="1" applyBorder="1" applyAlignment="1">
      <alignment horizontal="center" vertical="center" wrapText="1"/>
    </xf>
    <xf numFmtId="0" fontId="5" fillId="0" borderId="49" xfId="4" applyFont="1" applyBorder="1" applyAlignment="1">
      <alignment horizontal="center" vertical="center" wrapText="1"/>
    </xf>
    <xf numFmtId="0" fontId="31" fillId="0" borderId="47" xfId="4" applyFont="1" applyBorder="1" applyAlignment="1">
      <alignment horizontal="center"/>
    </xf>
    <xf numFmtId="0" fontId="31" fillId="0" borderId="48" xfId="4" applyFont="1" applyBorder="1" applyAlignment="1">
      <alignment horizontal="center"/>
    </xf>
    <xf numFmtId="0" fontId="32" fillId="0" borderId="56" xfId="4" applyFont="1" applyBorder="1" applyAlignment="1">
      <alignment horizontal="center"/>
    </xf>
  </cellXfs>
  <cellStyles count="6">
    <cellStyle name="Excel Built-in Normal" xfId="2" xr:uid="{00000000-0005-0000-0000-000000000000}"/>
    <cellStyle name="Normal" xfId="0" builtinId="0"/>
    <cellStyle name="Normal 2" xfId="3" xr:uid="{00000000-0005-0000-0000-000002000000}"/>
    <cellStyle name="Normal 2 2" xfId="4" xr:uid="{00000000-0005-0000-0000-000003000000}"/>
    <cellStyle name="Normal 2 3" xfId="5" xr:uid="{DD36BCEA-8133-4FCB-AE8D-D0917B4AA3B1}"/>
    <cellStyle name="Normal_Hoja2" xfId="1" xr:uid="{00000000-0005-0000-0000-000004000000}"/>
  </cellStyles>
  <dxfs count="1">
    <dxf>
      <fill>
        <patternFill>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2</xdr:col>
      <xdr:colOff>954405</xdr:colOff>
      <xdr:row>1</xdr:row>
      <xdr:rowOff>170242</xdr:rowOff>
    </xdr:from>
    <xdr:ext cx="9119937" cy="436723"/>
    <xdr:sp macro="" textlink="">
      <xdr:nvSpPr>
        <xdr:cNvPr id="2" name="1 CuadroTexto">
          <a:extLst>
            <a:ext uri="{FF2B5EF4-FFF2-40B4-BE49-F238E27FC236}">
              <a16:creationId xmlns:a16="http://schemas.microsoft.com/office/drawing/2014/main" id="{00000000-0008-0000-0000-000002000000}"/>
            </a:ext>
          </a:extLst>
        </xdr:cNvPr>
        <xdr:cNvSpPr txBox="1"/>
      </xdr:nvSpPr>
      <xdr:spPr>
        <a:xfrm>
          <a:off x="3040380" y="265492"/>
          <a:ext cx="9119937" cy="436723"/>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endParaRPr lang="es-MX" sz="2200">
            <a:solidFill>
              <a:schemeClr val="accent6">
                <a:lumMod val="75000"/>
              </a:schemeClr>
            </a:solidFill>
            <a:effectLst/>
          </a:endParaRPr>
        </a:p>
      </xdr:txBody>
    </xdr:sp>
    <xdr:clientData/>
  </xdr:oneCellAnchor>
  <xdr:oneCellAnchor>
    <xdr:from>
      <xdr:col>2</xdr:col>
      <xdr:colOff>2096359</xdr:colOff>
      <xdr:row>2</xdr:row>
      <xdr:rowOff>82318</xdr:rowOff>
    </xdr:from>
    <xdr:ext cx="9093199" cy="330200"/>
    <xdr:sp macro="" textlink="">
      <xdr:nvSpPr>
        <xdr:cNvPr id="3" name="2 CuadroTexto">
          <a:extLst>
            <a:ext uri="{FF2B5EF4-FFF2-40B4-BE49-F238E27FC236}">
              <a16:creationId xmlns:a16="http://schemas.microsoft.com/office/drawing/2014/main" id="{00000000-0008-0000-0000-000003000000}"/>
            </a:ext>
          </a:extLst>
        </xdr:cNvPr>
        <xdr:cNvSpPr txBox="1"/>
      </xdr:nvSpPr>
      <xdr:spPr>
        <a:xfrm>
          <a:off x="4178252" y="368068"/>
          <a:ext cx="9093199" cy="33020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noAutofit/>
        </a:bodyPr>
        <a:lstStyle/>
        <a:p>
          <a:pPr algn="ctr"/>
          <a:r>
            <a:rPr lang="es-ES" sz="2400" b="1">
              <a:solidFill>
                <a:schemeClr val="accent2">
                  <a:lumMod val="75000"/>
                </a:schemeClr>
              </a:solidFill>
              <a:effectLst/>
              <a:latin typeface="+mn-lt"/>
              <a:ea typeface="+mn-ea"/>
              <a:cs typeface="+mn-cs"/>
            </a:rPr>
            <a:t>COLEGIO DE ESTUDIOS CIENTÍFICOS Y TECNOLÓGICOS DEL ESTADO DE ZACATECAS</a:t>
          </a:r>
          <a:endParaRPr lang="es-MX" sz="2400">
            <a:solidFill>
              <a:schemeClr val="accent2">
                <a:lumMod val="75000"/>
              </a:schemeClr>
            </a:solidFill>
            <a:effectLst/>
          </a:endParaRPr>
        </a:p>
      </xdr:txBody>
    </xdr:sp>
    <xdr:clientData/>
  </xdr:oneCellAnchor>
  <xdr:twoCellAnchor editAs="oneCell">
    <xdr:from>
      <xdr:col>0</xdr:col>
      <xdr:colOff>0</xdr:colOff>
      <xdr:row>0</xdr:row>
      <xdr:rowOff>0</xdr:rowOff>
    </xdr:from>
    <xdr:to>
      <xdr:col>2</xdr:col>
      <xdr:colOff>1551214</xdr:colOff>
      <xdr:row>6</xdr:row>
      <xdr:rowOff>108857</xdr:rowOff>
    </xdr:to>
    <xdr:pic>
      <xdr:nvPicPr>
        <xdr:cNvPr id="5" name="Imagen 4">
          <a:extLst>
            <a:ext uri="{FF2B5EF4-FFF2-40B4-BE49-F238E27FC236}">
              <a16:creationId xmlns:a16="http://schemas.microsoft.com/office/drawing/2014/main" id="{00000000-0008-0000-0000-000005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538" t="2719" r="66856" b="88177"/>
        <a:stretch/>
      </xdr:blipFill>
      <xdr:spPr bwMode="auto">
        <a:xfrm>
          <a:off x="0" y="0"/>
          <a:ext cx="3633107" cy="1360714"/>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16</xdr:col>
      <xdr:colOff>0</xdr:colOff>
      <xdr:row>1</xdr:row>
      <xdr:rowOff>0</xdr:rowOff>
    </xdr:from>
    <xdr:to>
      <xdr:col>22</xdr:col>
      <xdr:colOff>278105</xdr:colOff>
      <xdr:row>5</xdr:row>
      <xdr:rowOff>220526</xdr:rowOff>
    </xdr:to>
    <xdr:pic>
      <xdr:nvPicPr>
        <xdr:cNvPr id="7" name="Imagen 6" descr="C:\Users\Nery\Documents\AREA ACADEMICA\LOGOS OFICIALES\2022\LOGO Cecyte Horizontal.png">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60286" y="95250"/>
          <a:ext cx="2920365" cy="1036955"/>
        </a:xfrm>
        <a:prstGeom prst="rect">
          <a:avLst/>
        </a:prstGeom>
        <a:noFill/>
        <a:ln>
          <a:noFill/>
        </a:ln>
      </xdr:spPr>
    </xdr:pic>
    <xdr:clientData/>
  </xdr:twoCellAnchor>
  <xdr:twoCellAnchor editAs="oneCell">
    <xdr:from>
      <xdr:col>34</xdr:col>
      <xdr:colOff>0</xdr:colOff>
      <xdr:row>1</xdr:row>
      <xdr:rowOff>0</xdr:rowOff>
    </xdr:from>
    <xdr:to>
      <xdr:col>63</xdr:col>
      <xdr:colOff>21647</xdr:colOff>
      <xdr:row>5</xdr:row>
      <xdr:rowOff>220526</xdr:rowOff>
    </xdr:to>
    <xdr:pic>
      <xdr:nvPicPr>
        <xdr:cNvPr id="6" name="Imagen 5" descr="C:\Users\Nery\Documents\AREA ACADEMICA\LOGOS OFICIALES\2022\LOGO Cecyte Horizontal.png">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4239875" y="95250"/>
          <a:ext cx="2910840" cy="1030151"/>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8</xdr:col>
      <xdr:colOff>0</xdr:colOff>
      <xdr:row>0</xdr:row>
      <xdr:rowOff>0</xdr:rowOff>
    </xdr:from>
    <xdr:ext cx="9124950" cy="781111"/>
    <xdr:sp macro="" textlink="">
      <xdr:nvSpPr>
        <xdr:cNvPr id="2" name="1 CuadroTexto">
          <a:extLst>
            <a:ext uri="{FF2B5EF4-FFF2-40B4-BE49-F238E27FC236}">
              <a16:creationId xmlns:a16="http://schemas.microsoft.com/office/drawing/2014/main" id="{00000000-0008-0000-0100-000002000000}"/>
            </a:ext>
          </a:extLst>
        </xdr:cNvPr>
        <xdr:cNvSpPr txBox="1"/>
      </xdr:nvSpPr>
      <xdr:spPr>
        <a:xfrm>
          <a:off x="5248275"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oneCellAnchor>
    <xdr:from>
      <xdr:col>52</xdr:col>
      <xdr:colOff>2830</xdr:colOff>
      <xdr:row>0</xdr:row>
      <xdr:rowOff>0</xdr:rowOff>
    </xdr:from>
    <xdr:ext cx="9348978" cy="781111"/>
    <xdr:sp macro="" textlink="">
      <xdr:nvSpPr>
        <xdr:cNvPr id="3" name="2 CuadroTexto">
          <a:extLst>
            <a:ext uri="{FF2B5EF4-FFF2-40B4-BE49-F238E27FC236}">
              <a16:creationId xmlns:a16="http://schemas.microsoft.com/office/drawing/2014/main" id="{00000000-0008-0000-0100-000003000000}"/>
            </a:ext>
          </a:extLst>
        </xdr:cNvPr>
        <xdr:cNvSpPr txBox="1"/>
      </xdr:nvSpPr>
      <xdr:spPr>
        <a:xfrm>
          <a:off x="15385705" y="0"/>
          <a:ext cx="9348978"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oneCellAnchor>
    <xdr:from>
      <xdr:col>87</xdr:col>
      <xdr:colOff>160716</xdr:colOff>
      <xdr:row>0</xdr:row>
      <xdr:rowOff>11616</xdr:rowOff>
    </xdr:from>
    <xdr:ext cx="9115138" cy="781111"/>
    <xdr:sp macro="" textlink="">
      <xdr:nvSpPr>
        <xdr:cNvPr id="4" name="3 CuadroTexto">
          <a:extLst>
            <a:ext uri="{FF2B5EF4-FFF2-40B4-BE49-F238E27FC236}">
              <a16:creationId xmlns:a16="http://schemas.microsoft.com/office/drawing/2014/main" id="{00000000-0008-0000-0100-000004000000}"/>
            </a:ext>
          </a:extLst>
        </xdr:cNvPr>
        <xdr:cNvSpPr txBox="1"/>
      </xdr:nvSpPr>
      <xdr:spPr>
        <a:xfrm>
          <a:off x="23125491" y="11616"/>
          <a:ext cx="9115138"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120</xdr:col>
      <xdr:colOff>466725</xdr:colOff>
      <xdr:row>0</xdr:row>
      <xdr:rowOff>0</xdr:rowOff>
    </xdr:from>
    <xdr:to>
      <xdr:col>124</xdr:col>
      <xdr:colOff>285751</xdr:colOff>
      <xdr:row>3</xdr:row>
      <xdr:rowOff>28575</xdr:rowOff>
    </xdr:to>
    <xdr:pic>
      <xdr:nvPicPr>
        <xdr:cNvPr id="5" name="6 Imagen">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7870150" y="0"/>
          <a:ext cx="246697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1219200</xdr:colOff>
      <xdr:row>3</xdr:row>
      <xdr:rowOff>257175</xdr:rowOff>
    </xdr:to>
    <xdr:pic>
      <xdr:nvPicPr>
        <xdr:cNvPr id="6" name="7 Imagen">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2415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I27"/>
  <sheetViews>
    <sheetView topLeftCell="L1" zoomScale="59" zoomScaleNormal="59" zoomScaleSheetLayoutView="66" workbookViewId="0">
      <selection activeCell="C29" sqref="C29"/>
    </sheetView>
  </sheetViews>
  <sheetFormatPr baseColWidth="10" defaultRowHeight="15" x14ac:dyDescent="0.25"/>
  <cols>
    <col min="1" max="1" width="16" customWidth="1"/>
    <col min="2" max="2" width="15.28515625" customWidth="1"/>
    <col min="3" max="3" width="30.85546875" customWidth="1"/>
    <col min="4" max="4" width="41" customWidth="1"/>
    <col min="5" max="5" width="15.85546875" customWidth="1"/>
    <col min="6" max="6" width="12.7109375" hidden="1" customWidth="1"/>
    <col min="7" max="7" width="6.7109375" customWidth="1"/>
    <col min="8" max="8" width="8.140625" customWidth="1"/>
    <col min="9" max="10" width="7.7109375" customWidth="1"/>
    <col min="11" max="11" width="6.7109375" customWidth="1"/>
    <col min="12" max="14" width="7.7109375" customWidth="1"/>
    <col min="15" max="15" width="6.7109375" customWidth="1"/>
    <col min="16" max="18" width="7.7109375" customWidth="1"/>
    <col min="19" max="19" width="1.85546875" customWidth="1"/>
    <col min="20" max="20" width="6.7109375" customWidth="1"/>
    <col min="21" max="22" width="7.7109375" customWidth="1"/>
    <col min="23" max="23" width="11.140625" customWidth="1"/>
    <col min="24" max="24" width="3.85546875" customWidth="1"/>
    <col min="25" max="25" width="6.7109375" hidden="1" customWidth="1"/>
    <col min="26" max="26" width="8.140625" hidden="1" customWidth="1"/>
    <col min="27" max="28" width="7.7109375" hidden="1" customWidth="1"/>
    <col min="29" max="29" width="6.7109375" hidden="1" customWidth="1"/>
    <col min="30" max="32" width="7.7109375" hidden="1" customWidth="1"/>
    <col min="33" max="33" width="6.7109375" hidden="1" customWidth="1"/>
    <col min="34" max="36" width="7.7109375" hidden="1" customWidth="1"/>
    <col min="37" max="37" width="0.85546875" hidden="1" customWidth="1"/>
    <col min="38" max="38" width="6.7109375" hidden="1" customWidth="1"/>
    <col min="39" max="42" width="7.7109375" hidden="1" customWidth="1"/>
    <col min="43" max="43" width="3.85546875" hidden="1" customWidth="1"/>
    <col min="44" max="60" width="8.7109375" hidden="1" customWidth="1"/>
    <col min="61" max="61" width="0" hidden="1" customWidth="1"/>
  </cols>
  <sheetData>
    <row r="1" spans="1:61" ht="7.5" customHeight="1" x14ac:dyDescent="0.25"/>
    <row r="3" spans="1:61" ht="15" customHeight="1" x14ac:dyDescent="0.25"/>
    <row r="4" spans="1:61" ht="15" customHeight="1" x14ac:dyDescent="0.25"/>
    <row r="5" spans="1:61" ht="18.75" customHeight="1" x14ac:dyDescent="0.25">
      <c r="D5" s="89"/>
      <c r="E5" s="89"/>
      <c r="F5" s="89"/>
      <c r="G5" s="89"/>
      <c r="H5" s="89"/>
      <c r="I5" s="89"/>
      <c r="J5" s="89"/>
      <c r="K5" s="89"/>
    </row>
    <row r="6" spans="1:61" ht="27" customHeight="1" x14ac:dyDescent="0.25">
      <c r="D6" s="28"/>
      <c r="E6" s="28"/>
      <c r="F6" s="28"/>
      <c r="G6" s="28"/>
      <c r="H6" s="28"/>
      <c r="I6" s="28"/>
      <c r="J6" s="28"/>
      <c r="K6" s="28"/>
      <c r="Y6" s="28"/>
      <c r="Z6" s="28"/>
      <c r="AA6" s="28"/>
      <c r="AB6" s="28"/>
      <c r="AC6" s="28"/>
    </row>
    <row r="7" spans="1:61" ht="38.25" customHeight="1" x14ac:dyDescent="0.25">
      <c r="A7" s="88" t="s">
        <v>29</v>
      </c>
      <c r="B7" s="88"/>
      <c r="C7" s="88"/>
      <c r="D7" s="88"/>
      <c r="E7" s="88"/>
      <c r="F7" s="88"/>
      <c r="G7" s="88"/>
      <c r="H7" s="88"/>
      <c r="I7" s="88"/>
      <c r="J7" s="88"/>
      <c r="K7" s="88"/>
      <c r="L7" s="88"/>
      <c r="M7" s="88"/>
      <c r="N7" s="88"/>
      <c r="O7" s="88"/>
      <c r="P7" s="88"/>
      <c r="Q7" s="88"/>
      <c r="R7" s="88"/>
      <c r="S7" s="88"/>
      <c r="T7" s="88"/>
      <c r="U7" s="88"/>
      <c r="V7" s="88"/>
      <c r="W7" s="88"/>
      <c r="AR7" s="113" t="s">
        <v>31</v>
      </c>
      <c r="AS7" s="113"/>
      <c r="AT7" s="113"/>
      <c r="AU7" s="113"/>
      <c r="AV7" s="113"/>
      <c r="AW7" s="113"/>
      <c r="AX7" s="113"/>
      <c r="AY7" s="113"/>
      <c r="AZ7" s="113"/>
      <c r="BA7" s="113"/>
      <c r="BB7" s="113"/>
      <c r="BC7" s="113"/>
      <c r="BD7" s="113"/>
      <c r="BE7" s="113"/>
      <c r="BF7" s="113"/>
      <c r="BG7" s="113"/>
      <c r="BH7" s="113"/>
    </row>
    <row r="8" spans="1:61" ht="17.25" customHeight="1" thickBot="1" x14ac:dyDescent="0.3">
      <c r="A8" s="87" t="s">
        <v>28</v>
      </c>
      <c r="B8" s="87"/>
      <c r="C8" s="87"/>
      <c r="D8" s="87"/>
      <c r="E8" s="87"/>
      <c r="F8" s="87"/>
      <c r="G8" s="87"/>
      <c r="H8" s="87"/>
      <c r="I8" s="87"/>
      <c r="J8" s="87"/>
      <c r="K8" s="87"/>
      <c r="L8" s="87"/>
      <c r="M8" s="87"/>
      <c r="N8" s="87"/>
      <c r="O8" s="87"/>
      <c r="P8" s="87"/>
      <c r="Q8" s="87"/>
      <c r="R8" s="87"/>
      <c r="S8" s="87"/>
      <c r="T8" s="87"/>
      <c r="U8" s="87"/>
      <c r="V8" s="87"/>
      <c r="W8" s="87"/>
      <c r="AR8" s="113"/>
      <c r="AS8" s="113"/>
      <c r="AT8" s="113"/>
      <c r="AU8" s="113"/>
      <c r="AV8" s="113"/>
      <c r="AW8" s="113"/>
      <c r="AX8" s="113"/>
      <c r="AY8" s="113"/>
      <c r="AZ8" s="113"/>
      <c r="BA8" s="113"/>
      <c r="BB8" s="113"/>
      <c r="BC8" s="113"/>
      <c r="BD8" s="113"/>
      <c r="BE8" s="113"/>
      <c r="BF8" s="113"/>
      <c r="BG8" s="113"/>
      <c r="BH8" s="113"/>
    </row>
    <row r="9" spans="1:61" ht="24.75" customHeight="1" thickBot="1" x14ac:dyDescent="0.5">
      <c r="F9" s="1"/>
      <c r="G9" s="2"/>
      <c r="H9" s="2"/>
      <c r="I9" s="2"/>
      <c r="Q9" s="101" t="s">
        <v>67</v>
      </c>
      <c r="R9" s="101"/>
      <c r="S9" s="101"/>
      <c r="T9" s="101"/>
      <c r="U9" s="101"/>
      <c r="V9" s="101"/>
      <c r="W9" s="101"/>
      <c r="Y9" s="112" t="s">
        <v>30</v>
      </c>
      <c r="Z9" s="112"/>
      <c r="AA9" s="112"/>
      <c r="AB9" s="112"/>
      <c r="AC9" s="112"/>
      <c r="AD9" s="112"/>
      <c r="AE9" s="112"/>
      <c r="AF9" s="112"/>
      <c r="AG9" s="112"/>
      <c r="AH9" s="112"/>
      <c r="AI9" s="112"/>
      <c r="AJ9" s="112"/>
      <c r="AK9" s="112"/>
      <c r="AL9" s="112"/>
      <c r="AM9" s="112"/>
      <c r="AN9" s="112"/>
      <c r="AO9" s="112"/>
      <c r="AP9" s="32"/>
      <c r="AR9" s="106" t="s">
        <v>6</v>
      </c>
      <c r="AS9" s="107"/>
      <c r="AT9" s="107"/>
      <c r="AU9" s="107"/>
      <c r="AV9" s="106" t="s">
        <v>7</v>
      </c>
      <c r="AW9" s="107"/>
      <c r="AX9" s="107"/>
      <c r="AY9" s="108"/>
      <c r="AZ9" s="107" t="s">
        <v>8</v>
      </c>
      <c r="BA9" s="107"/>
      <c r="BB9" s="107"/>
      <c r="BC9" s="107"/>
      <c r="BD9" s="3"/>
      <c r="BE9" s="107" t="s">
        <v>9</v>
      </c>
      <c r="BF9" s="107"/>
      <c r="BG9" s="107"/>
      <c r="BH9" s="108"/>
    </row>
    <row r="10" spans="1:61" ht="16.5" customHeight="1" thickBot="1" x14ac:dyDescent="0.3">
      <c r="A10" s="95" t="s">
        <v>0</v>
      </c>
      <c r="B10" s="97" t="s">
        <v>1</v>
      </c>
      <c r="C10" s="95" t="s">
        <v>2</v>
      </c>
      <c r="D10" s="95" t="s">
        <v>3</v>
      </c>
      <c r="E10" s="97" t="s">
        <v>4</v>
      </c>
      <c r="F10" s="97" t="s">
        <v>5</v>
      </c>
      <c r="G10" s="106" t="s">
        <v>6</v>
      </c>
      <c r="H10" s="107"/>
      <c r="I10" s="107"/>
      <c r="J10" s="107"/>
      <c r="K10" s="106" t="s">
        <v>7</v>
      </c>
      <c r="L10" s="107"/>
      <c r="M10" s="107"/>
      <c r="N10" s="108"/>
      <c r="O10" s="107" t="s">
        <v>8</v>
      </c>
      <c r="P10" s="107"/>
      <c r="Q10" s="107"/>
      <c r="R10" s="107"/>
      <c r="S10" s="3"/>
      <c r="T10" s="107" t="s">
        <v>9</v>
      </c>
      <c r="U10" s="107"/>
      <c r="V10" s="107"/>
      <c r="W10" s="108"/>
      <c r="Y10" s="106" t="s">
        <v>6</v>
      </c>
      <c r="Z10" s="107"/>
      <c r="AA10" s="107"/>
      <c r="AB10" s="107"/>
      <c r="AC10" s="106" t="s">
        <v>7</v>
      </c>
      <c r="AD10" s="107"/>
      <c r="AE10" s="107"/>
      <c r="AF10" s="108"/>
      <c r="AG10" s="107" t="s">
        <v>8</v>
      </c>
      <c r="AH10" s="107"/>
      <c r="AI10" s="107"/>
      <c r="AJ10" s="107"/>
      <c r="AK10" s="3"/>
      <c r="AL10" s="107" t="s">
        <v>9</v>
      </c>
      <c r="AM10" s="107"/>
      <c r="AN10" s="107"/>
      <c r="AO10" s="108"/>
      <c r="AP10" s="31"/>
      <c r="AR10" s="90" t="s">
        <v>10</v>
      </c>
      <c r="AS10" s="92" t="s">
        <v>11</v>
      </c>
      <c r="AT10" s="93"/>
      <c r="AU10" s="94"/>
      <c r="AV10" s="90" t="s">
        <v>10</v>
      </c>
      <c r="AW10" s="92" t="s">
        <v>11</v>
      </c>
      <c r="AX10" s="93"/>
      <c r="AY10" s="94"/>
      <c r="AZ10" s="90" t="s">
        <v>10</v>
      </c>
      <c r="BA10" s="92" t="s">
        <v>11</v>
      </c>
      <c r="BB10" s="93"/>
      <c r="BC10" s="93"/>
      <c r="BD10" s="4"/>
      <c r="BE10" s="104" t="s">
        <v>10</v>
      </c>
      <c r="BF10" s="92" t="s">
        <v>11</v>
      </c>
      <c r="BG10" s="93"/>
      <c r="BH10" s="94"/>
    </row>
    <row r="11" spans="1:61" ht="15.75" customHeight="1" thickBot="1" x14ac:dyDescent="0.3">
      <c r="A11" s="96"/>
      <c r="B11" s="98"/>
      <c r="C11" s="96"/>
      <c r="D11" s="96"/>
      <c r="E11" s="98"/>
      <c r="F11" s="98"/>
      <c r="G11" s="90" t="s">
        <v>10</v>
      </c>
      <c r="H11" s="92" t="s">
        <v>11</v>
      </c>
      <c r="I11" s="93"/>
      <c r="J11" s="94"/>
      <c r="K11" s="90" t="s">
        <v>10</v>
      </c>
      <c r="L11" s="92" t="s">
        <v>11</v>
      </c>
      <c r="M11" s="93"/>
      <c r="N11" s="94"/>
      <c r="O11" s="90" t="s">
        <v>10</v>
      </c>
      <c r="P11" s="92" t="s">
        <v>11</v>
      </c>
      <c r="Q11" s="93"/>
      <c r="R11" s="93"/>
      <c r="S11" s="4"/>
      <c r="T11" s="104" t="s">
        <v>10</v>
      </c>
      <c r="U11" s="92" t="s">
        <v>11</v>
      </c>
      <c r="V11" s="93"/>
      <c r="W11" s="94"/>
      <c r="Y11" s="90" t="s">
        <v>10</v>
      </c>
      <c r="Z11" s="92" t="s">
        <v>11</v>
      </c>
      <c r="AA11" s="93"/>
      <c r="AB11" s="94"/>
      <c r="AC11" s="90" t="s">
        <v>10</v>
      </c>
      <c r="AD11" s="92" t="s">
        <v>11</v>
      </c>
      <c r="AE11" s="93"/>
      <c r="AF11" s="94"/>
      <c r="AG11" s="90" t="s">
        <v>10</v>
      </c>
      <c r="AH11" s="92" t="s">
        <v>11</v>
      </c>
      <c r="AI11" s="93"/>
      <c r="AJ11" s="93"/>
      <c r="AK11" s="4"/>
      <c r="AL11" s="104" t="s">
        <v>10</v>
      </c>
      <c r="AM11" s="92" t="s">
        <v>11</v>
      </c>
      <c r="AN11" s="93"/>
      <c r="AO11" s="94"/>
      <c r="AP11" s="33"/>
      <c r="AR11" s="91"/>
      <c r="AS11" s="29" t="s">
        <v>12</v>
      </c>
      <c r="AT11" s="29" t="s">
        <v>13</v>
      </c>
      <c r="AU11" s="5" t="s">
        <v>14</v>
      </c>
      <c r="AV11" s="91"/>
      <c r="AW11" s="29" t="s">
        <v>12</v>
      </c>
      <c r="AX11" s="29" t="s">
        <v>13</v>
      </c>
      <c r="AY11" s="5" t="s">
        <v>14</v>
      </c>
      <c r="AZ11" s="91"/>
      <c r="BA11" s="29" t="s">
        <v>12</v>
      </c>
      <c r="BB11" s="29" t="s">
        <v>13</v>
      </c>
      <c r="BC11" s="6" t="s">
        <v>14</v>
      </c>
      <c r="BD11" s="3"/>
      <c r="BE11" s="105"/>
      <c r="BF11" s="29" t="s">
        <v>12</v>
      </c>
      <c r="BG11" s="29" t="s">
        <v>13</v>
      </c>
      <c r="BH11" s="30" t="s">
        <v>14</v>
      </c>
    </row>
    <row r="12" spans="1:61" ht="15.75" customHeight="1" thickBot="1" x14ac:dyDescent="0.4">
      <c r="A12" s="99"/>
      <c r="B12" s="100"/>
      <c r="C12" s="96"/>
      <c r="D12" s="96"/>
      <c r="E12" s="98"/>
      <c r="F12" s="98"/>
      <c r="G12" s="91"/>
      <c r="H12" s="29" t="s">
        <v>12</v>
      </c>
      <c r="I12" s="29" t="s">
        <v>13</v>
      </c>
      <c r="J12" s="5" t="s">
        <v>14</v>
      </c>
      <c r="K12" s="91"/>
      <c r="L12" s="29" t="s">
        <v>12</v>
      </c>
      <c r="M12" s="29" t="s">
        <v>13</v>
      </c>
      <c r="N12" s="5" t="s">
        <v>14</v>
      </c>
      <c r="O12" s="91"/>
      <c r="P12" s="29" t="s">
        <v>12</v>
      </c>
      <c r="Q12" s="29" t="s">
        <v>13</v>
      </c>
      <c r="R12" s="6" t="s">
        <v>14</v>
      </c>
      <c r="S12" s="3"/>
      <c r="T12" s="105"/>
      <c r="U12" s="29" t="s">
        <v>12</v>
      </c>
      <c r="V12" s="29" t="s">
        <v>13</v>
      </c>
      <c r="W12" s="30" t="s">
        <v>14</v>
      </c>
      <c r="Y12" s="91"/>
      <c r="Z12" s="29" t="s">
        <v>12</v>
      </c>
      <c r="AA12" s="29" t="s">
        <v>13</v>
      </c>
      <c r="AB12" s="5" t="s">
        <v>14</v>
      </c>
      <c r="AC12" s="91"/>
      <c r="AD12" s="29" t="s">
        <v>12</v>
      </c>
      <c r="AE12" s="29" t="s">
        <v>13</v>
      </c>
      <c r="AF12" s="5" t="s">
        <v>14</v>
      </c>
      <c r="AG12" s="91"/>
      <c r="AH12" s="29" t="s">
        <v>12</v>
      </c>
      <c r="AI12" s="29" t="s">
        <v>13</v>
      </c>
      <c r="AJ12" s="6" t="s">
        <v>14</v>
      </c>
      <c r="AK12" s="3"/>
      <c r="AL12" s="105"/>
      <c r="AM12" s="29" t="s">
        <v>12</v>
      </c>
      <c r="AN12" s="29" t="s">
        <v>13</v>
      </c>
      <c r="AO12" s="30" t="s">
        <v>14</v>
      </c>
      <c r="AP12" s="34"/>
      <c r="AR12" s="84"/>
      <c r="AS12" s="84"/>
      <c r="AT12" s="84"/>
      <c r="AU12" s="84"/>
      <c r="AV12" s="84"/>
      <c r="AW12" s="84"/>
      <c r="AX12" s="84"/>
      <c r="AY12" s="84"/>
      <c r="AZ12" s="84"/>
      <c r="BA12" s="84"/>
      <c r="BB12" s="84"/>
      <c r="BC12" s="84"/>
      <c r="BD12" s="84"/>
      <c r="BE12" s="84"/>
      <c r="BF12" s="84"/>
      <c r="BG12" s="84"/>
      <c r="BH12" s="84"/>
      <c r="BI12" s="82"/>
    </row>
    <row r="13" spans="1:61" ht="26.1" customHeight="1" thickBot="1" x14ac:dyDescent="0.3">
      <c r="A13" s="22" t="s">
        <v>15</v>
      </c>
      <c r="B13" s="13" t="s">
        <v>19</v>
      </c>
      <c r="C13" s="13" t="s">
        <v>20</v>
      </c>
      <c r="D13" s="24" t="s">
        <v>17</v>
      </c>
      <c r="E13" s="23" t="s">
        <v>18</v>
      </c>
      <c r="F13" s="25" t="s">
        <v>16</v>
      </c>
      <c r="G13" s="81">
        <v>1</v>
      </c>
      <c r="H13" s="7">
        <v>8</v>
      </c>
      <c r="I13" s="7">
        <v>7</v>
      </c>
      <c r="J13" s="26">
        <f t="shared" ref="J13" si="0">SUM(H13:I13)</f>
        <v>15</v>
      </c>
      <c r="K13" s="8">
        <v>1</v>
      </c>
      <c r="L13" s="7">
        <v>3</v>
      </c>
      <c r="M13" s="7">
        <v>7</v>
      </c>
      <c r="N13" s="26">
        <f t="shared" ref="N13" si="1">SUM(L13:M13)</f>
        <v>10</v>
      </c>
      <c r="O13" s="8">
        <v>1</v>
      </c>
      <c r="P13" s="7">
        <v>3</v>
      </c>
      <c r="Q13" s="7">
        <v>1</v>
      </c>
      <c r="R13" s="26">
        <f t="shared" ref="R13" si="2">SUM(P13:Q13)</f>
        <v>4</v>
      </c>
      <c r="S13" s="19"/>
      <c r="T13" s="20">
        <f>SUM(G13,K13,O13)</f>
        <v>3</v>
      </c>
      <c r="U13" s="21">
        <f t="shared" ref="U13:V13" si="3">SUM(H13,L13,P13)</f>
        <v>14</v>
      </c>
      <c r="V13" s="21">
        <f t="shared" si="3"/>
        <v>15</v>
      </c>
      <c r="W13" s="26">
        <f t="shared" ref="W13" si="4">J13+N13+R13</f>
        <v>29</v>
      </c>
      <c r="Y13" s="8">
        <v>1</v>
      </c>
      <c r="Z13" s="7">
        <v>7</v>
      </c>
      <c r="AA13" s="7">
        <v>11</v>
      </c>
      <c r="AB13" s="26">
        <f t="shared" ref="AB13" si="5">SUM(Z13:AA13)</f>
        <v>18</v>
      </c>
      <c r="AC13" s="8">
        <v>1</v>
      </c>
      <c r="AD13" s="7">
        <v>3</v>
      </c>
      <c r="AE13" s="7">
        <v>8</v>
      </c>
      <c r="AF13" s="26">
        <f t="shared" ref="AF13" si="6">SUM(AD13:AE13)</f>
        <v>11</v>
      </c>
      <c r="AG13" s="8">
        <v>1</v>
      </c>
      <c r="AH13" s="7">
        <v>3</v>
      </c>
      <c r="AI13" s="7">
        <v>1</v>
      </c>
      <c r="AJ13" s="26">
        <f t="shared" ref="AJ13" si="7">SUM(AH13:AI13)</f>
        <v>4</v>
      </c>
      <c r="AK13" s="19"/>
      <c r="AL13" s="20">
        <f>SUM(Y13,AC13,AG13)</f>
        <v>3</v>
      </c>
      <c r="AM13" s="21">
        <f t="shared" ref="AM13:AN13" si="8">SUM(Z13,AD13,AH13)</f>
        <v>13</v>
      </c>
      <c r="AN13" s="21">
        <f t="shared" si="8"/>
        <v>20</v>
      </c>
      <c r="AO13" s="35">
        <f t="shared" ref="AO13" si="9">AB13+AF13+AJ13</f>
        <v>33</v>
      </c>
      <c r="AP13" s="37">
        <f t="shared" ref="AP13:AP14" si="10">W13-AO13</f>
        <v>-4</v>
      </c>
      <c r="AR13" s="85">
        <v>1</v>
      </c>
      <c r="AS13" s="85">
        <v>5</v>
      </c>
      <c r="AT13" s="85">
        <v>10</v>
      </c>
      <c r="AU13" s="85">
        <v>15</v>
      </c>
      <c r="AV13" s="85">
        <v>1</v>
      </c>
      <c r="AW13" s="85">
        <v>4</v>
      </c>
      <c r="AX13" s="85">
        <v>1</v>
      </c>
      <c r="AY13" s="85">
        <v>5</v>
      </c>
      <c r="AZ13" s="85">
        <v>1</v>
      </c>
      <c r="BA13" s="85">
        <v>4</v>
      </c>
      <c r="BB13" s="85">
        <v>5</v>
      </c>
      <c r="BC13" s="85">
        <v>9</v>
      </c>
      <c r="BD13" s="85"/>
      <c r="BE13" s="85">
        <v>3</v>
      </c>
      <c r="BF13" s="85">
        <v>13</v>
      </c>
      <c r="BG13" s="85">
        <v>16</v>
      </c>
      <c r="BH13" s="85">
        <v>29</v>
      </c>
      <c r="BI13" s="83">
        <f t="shared" ref="BI13:BI14" si="11">W13-BH13</f>
        <v>0</v>
      </c>
    </row>
    <row r="14" spans="1:61" ht="26.1" customHeight="1" thickTop="1" thickBot="1" x14ac:dyDescent="0.3">
      <c r="A14" s="109" t="s">
        <v>21</v>
      </c>
      <c r="B14" s="110"/>
      <c r="C14" s="110"/>
      <c r="D14" s="110"/>
      <c r="E14" s="110"/>
      <c r="F14" s="111"/>
      <c r="G14" s="14">
        <f>SUM(G13:G13)</f>
        <v>1</v>
      </c>
      <c r="H14" s="15">
        <f>SUM(H13:H13)</f>
        <v>8</v>
      </c>
      <c r="I14" s="15">
        <f>SUM(I13:I13)</f>
        <v>7</v>
      </c>
      <c r="J14" s="16">
        <f>SUM(J13:J13)</f>
        <v>15</v>
      </c>
      <c r="K14" s="14">
        <f>SUM(K13:K13)</f>
        <v>1</v>
      </c>
      <c r="L14" s="15">
        <f>SUM(L13:L13)</f>
        <v>3</v>
      </c>
      <c r="M14" s="15">
        <f>SUM(M13:M13)</f>
        <v>7</v>
      </c>
      <c r="N14" s="17">
        <f>SUM(N13:N13)</f>
        <v>10</v>
      </c>
      <c r="O14" s="14">
        <f>SUM(O13:O13)</f>
        <v>1</v>
      </c>
      <c r="P14" s="15">
        <f>SUM(P13:P13)</f>
        <v>3</v>
      </c>
      <c r="Q14" s="15">
        <f>SUM(Q13:Q13)</f>
        <v>1</v>
      </c>
      <c r="R14" s="17">
        <f>SUM(R13:R13)</f>
        <v>4</v>
      </c>
      <c r="S14" s="19">
        <f>SUM(S13:S13)</f>
        <v>0</v>
      </c>
      <c r="T14" s="14">
        <f>SUM(T13:T13)</f>
        <v>3</v>
      </c>
      <c r="U14" s="15">
        <f>SUM(U13:U13)</f>
        <v>14</v>
      </c>
      <c r="V14" s="15">
        <f>SUM(V13:V13)</f>
        <v>15</v>
      </c>
      <c r="W14" s="17">
        <f>SUM(W13:W13)</f>
        <v>29</v>
      </c>
      <c r="Y14" s="14">
        <f>SUM(Y13:Y13)</f>
        <v>1</v>
      </c>
      <c r="Z14" s="15">
        <f>SUM(Z13:Z13)</f>
        <v>7</v>
      </c>
      <c r="AA14" s="15">
        <f>SUM(AA13:AA13)</f>
        <v>11</v>
      </c>
      <c r="AB14" s="16">
        <f>SUM(AB13:AB13)</f>
        <v>18</v>
      </c>
      <c r="AC14" s="14">
        <f>SUM(AC13:AC13)</f>
        <v>1</v>
      </c>
      <c r="AD14" s="15">
        <f>SUM(AD13:AD13)</f>
        <v>3</v>
      </c>
      <c r="AE14" s="15">
        <f>SUM(AE13:AE13)</f>
        <v>8</v>
      </c>
      <c r="AF14" s="17">
        <f>SUM(AF13:AF13)</f>
        <v>11</v>
      </c>
      <c r="AG14" s="14">
        <f>SUM(AG13:AG13)</f>
        <v>1</v>
      </c>
      <c r="AH14" s="15">
        <f>SUM(AH13:AH13)</f>
        <v>3</v>
      </c>
      <c r="AI14" s="15">
        <f>SUM(AI13:AI13)</f>
        <v>1</v>
      </c>
      <c r="AJ14" s="17">
        <f>SUM(AJ13:AJ13)</f>
        <v>4</v>
      </c>
      <c r="AK14" s="19">
        <f>SUM(AK13:AK13)</f>
        <v>0</v>
      </c>
      <c r="AL14" s="14">
        <f>SUM(AL13:AL13)</f>
        <v>3</v>
      </c>
      <c r="AM14" s="15">
        <f>SUM(AM13:AM13)</f>
        <v>13</v>
      </c>
      <c r="AN14" s="15">
        <f>SUM(AN13:AN13)</f>
        <v>20</v>
      </c>
      <c r="AO14" s="36">
        <f>SUM(AO13:AO13)</f>
        <v>33</v>
      </c>
      <c r="AP14" s="37">
        <f t="shared" si="10"/>
        <v>-4</v>
      </c>
      <c r="AR14" s="86">
        <v>58</v>
      </c>
      <c r="AS14" s="86">
        <v>778</v>
      </c>
      <c r="AT14" s="86">
        <v>877</v>
      </c>
      <c r="AU14" s="86">
        <v>1655</v>
      </c>
      <c r="AV14" s="86">
        <v>51</v>
      </c>
      <c r="AW14" s="86">
        <v>542</v>
      </c>
      <c r="AX14" s="86">
        <v>759</v>
      </c>
      <c r="AY14" s="86">
        <v>1301</v>
      </c>
      <c r="AZ14" s="86">
        <v>48</v>
      </c>
      <c r="BA14" s="86">
        <v>432</v>
      </c>
      <c r="BB14" s="86">
        <v>553</v>
      </c>
      <c r="BC14" s="86">
        <v>985</v>
      </c>
      <c r="BD14" s="86">
        <v>0</v>
      </c>
      <c r="BE14" s="86">
        <v>157</v>
      </c>
      <c r="BF14" s="86">
        <v>1752</v>
      </c>
      <c r="BG14" s="86">
        <v>2189</v>
      </c>
      <c r="BH14" s="86">
        <v>3941</v>
      </c>
      <c r="BI14" s="83">
        <f t="shared" si="11"/>
        <v>-3912</v>
      </c>
    </row>
    <row r="15" spans="1:61" ht="36" customHeight="1" x14ac:dyDescent="0.25">
      <c r="A15" s="9" t="s">
        <v>22</v>
      </c>
      <c r="I15" s="27"/>
      <c r="J15" s="27"/>
      <c r="K15" s="27"/>
      <c r="L15" s="27"/>
      <c r="M15" s="27"/>
      <c r="N15" s="27"/>
      <c r="O15" s="27"/>
      <c r="P15" s="27"/>
      <c r="Q15" s="27"/>
      <c r="R15" s="27"/>
      <c r="S15" s="27"/>
      <c r="T15" s="27"/>
      <c r="U15" s="27"/>
      <c r="V15" s="27"/>
    </row>
    <row r="16" spans="1:61" x14ac:dyDescent="0.25">
      <c r="A16" s="9" t="s">
        <v>23</v>
      </c>
      <c r="I16" s="27"/>
      <c r="J16" s="27"/>
      <c r="K16" s="27"/>
      <c r="L16" s="27"/>
      <c r="M16" s="27"/>
      <c r="N16" s="27"/>
      <c r="O16" s="27"/>
      <c r="P16" s="27"/>
      <c r="Q16" s="27"/>
      <c r="R16" s="27"/>
      <c r="S16" s="27"/>
      <c r="T16" s="27"/>
      <c r="U16" s="27"/>
      <c r="V16" s="27"/>
      <c r="W16" s="18"/>
      <c r="AA16" s="27"/>
      <c r="AB16" s="27"/>
      <c r="AC16" s="27"/>
      <c r="AD16" s="27"/>
      <c r="AE16" s="27"/>
      <c r="AF16" s="27"/>
      <c r="AG16" s="27"/>
      <c r="AH16" s="27"/>
      <c r="AI16" s="27"/>
      <c r="AJ16" s="27"/>
      <c r="AK16" s="27"/>
      <c r="AL16" s="27"/>
      <c r="AM16" s="27"/>
      <c r="AN16" s="27"/>
      <c r="AO16" s="18"/>
      <c r="AP16" s="18"/>
    </row>
    <row r="17" spans="1:40" x14ac:dyDescent="0.25">
      <c r="A17" s="9" t="s">
        <v>24</v>
      </c>
      <c r="I17" s="27"/>
      <c r="J17" s="27"/>
      <c r="K17" s="27"/>
      <c r="L17" s="27"/>
      <c r="M17" s="27"/>
      <c r="N17" s="27"/>
      <c r="O17" s="27"/>
      <c r="P17" s="27"/>
      <c r="Q17" s="27"/>
      <c r="R17" s="27"/>
      <c r="S17" s="27"/>
      <c r="T17" s="27"/>
      <c r="U17" s="27"/>
      <c r="V17" s="27"/>
      <c r="AA17" s="27"/>
      <c r="AB17" s="27"/>
      <c r="AC17" s="27"/>
      <c r="AD17" s="27"/>
      <c r="AE17" s="27"/>
      <c r="AF17" s="27"/>
      <c r="AG17" s="27"/>
      <c r="AH17" s="27"/>
      <c r="AI17" s="27"/>
      <c r="AJ17" s="27"/>
      <c r="AK17" s="27"/>
      <c r="AL17" s="27"/>
      <c r="AM17" s="27"/>
      <c r="AN17" s="27"/>
    </row>
    <row r="18" spans="1:40" ht="19.5" thickBot="1" x14ac:dyDescent="0.35">
      <c r="A18" s="9" t="s">
        <v>25</v>
      </c>
      <c r="E18" s="10" t="s">
        <v>26</v>
      </c>
      <c r="H18" s="11"/>
      <c r="I18" s="102"/>
      <c r="J18" s="102"/>
      <c r="K18" s="102"/>
      <c r="L18" s="102"/>
      <c r="M18" s="102"/>
      <c r="N18" s="102"/>
      <c r="O18" s="102"/>
      <c r="P18" s="102"/>
      <c r="Q18" s="102"/>
      <c r="R18" s="102"/>
      <c r="S18" s="102"/>
      <c r="T18" s="102"/>
      <c r="U18" s="102"/>
      <c r="V18" s="102"/>
      <c r="Z18" s="11"/>
      <c r="AA18" s="102"/>
      <c r="AB18" s="102"/>
      <c r="AC18" s="102"/>
      <c r="AD18" s="102"/>
      <c r="AE18" s="102"/>
      <c r="AF18" s="102"/>
      <c r="AG18" s="102"/>
      <c r="AH18" s="102"/>
      <c r="AI18" s="102"/>
      <c r="AJ18" s="102"/>
      <c r="AK18" s="102"/>
      <c r="AL18" s="102"/>
      <c r="AM18" s="102"/>
      <c r="AN18" s="102"/>
    </row>
    <row r="19" spans="1:40" ht="17.25" x14ac:dyDescent="0.3">
      <c r="E19" s="12"/>
      <c r="I19" s="103"/>
      <c r="J19" s="103"/>
      <c r="K19" s="103"/>
      <c r="L19" s="103"/>
      <c r="M19" s="103"/>
      <c r="N19" s="103"/>
      <c r="O19" s="103"/>
      <c r="P19" s="103"/>
      <c r="Q19" s="103"/>
      <c r="R19" s="103"/>
      <c r="S19" s="103"/>
      <c r="T19" s="103"/>
      <c r="U19" s="103"/>
      <c r="V19" s="103"/>
      <c r="AA19" s="103"/>
      <c r="AB19" s="103"/>
      <c r="AC19" s="103"/>
      <c r="AD19" s="103"/>
      <c r="AE19" s="103"/>
      <c r="AF19" s="103"/>
      <c r="AG19" s="103"/>
      <c r="AH19" s="103"/>
      <c r="AI19" s="103"/>
      <c r="AJ19" s="103"/>
      <c r="AK19" s="103"/>
      <c r="AL19" s="103"/>
      <c r="AM19" s="103"/>
      <c r="AN19" s="103"/>
    </row>
    <row r="20" spans="1:40" ht="17.25" x14ac:dyDescent="0.3">
      <c r="E20" s="12"/>
      <c r="I20" s="27"/>
      <c r="J20" s="27"/>
      <c r="K20" s="27"/>
      <c r="L20" s="27"/>
      <c r="M20" s="27"/>
      <c r="N20" s="27"/>
      <c r="O20" s="27"/>
      <c r="P20" s="27"/>
      <c r="Q20" s="27"/>
      <c r="R20" s="27"/>
      <c r="S20" s="27"/>
      <c r="T20" s="27"/>
      <c r="U20" s="27"/>
      <c r="V20" s="27"/>
      <c r="AA20" s="27"/>
      <c r="AB20" s="27"/>
      <c r="AC20" s="27"/>
      <c r="AD20" s="27"/>
      <c r="AE20" s="27"/>
      <c r="AF20" s="27"/>
      <c r="AG20" s="27"/>
      <c r="AH20" s="27"/>
      <c r="AI20" s="27"/>
      <c r="AJ20" s="27"/>
      <c r="AK20" s="27"/>
      <c r="AL20" s="27"/>
      <c r="AM20" s="27"/>
      <c r="AN20" s="27"/>
    </row>
    <row r="21" spans="1:40" ht="17.25" x14ac:dyDescent="0.3">
      <c r="A21" s="9"/>
      <c r="E21" s="12"/>
      <c r="I21" s="27"/>
      <c r="J21" s="27"/>
      <c r="K21" s="27"/>
      <c r="L21" s="27"/>
      <c r="M21" s="27"/>
      <c r="N21" s="27"/>
      <c r="O21" s="27"/>
      <c r="P21" s="27"/>
      <c r="Q21" s="27"/>
      <c r="R21" s="27"/>
      <c r="S21" s="27"/>
      <c r="T21" s="27"/>
      <c r="U21" s="27"/>
      <c r="V21" s="27"/>
      <c r="AA21" s="27"/>
      <c r="AB21" s="27"/>
      <c r="AC21" s="27"/>
      <c r="AD21" s="27"/>
      <c r="AE21" s="27"/>
      <c r="AF21" s="27"/>
      <c r="AG21" s="27"/>
      <c r="AH21" s="27"/>
      <c r="AI21" s="27"/>
      <c r="AJ21" s="27"/>
      <c r="AK21" s="27"/>
      <c r="AL21" s="27"/>
      <c r="AM21" s="27"/>
      <c r="AN21" s="27"/>
    </row>
    <row r="22" spans="1:40" ht="19.5" thickBot="1" x14ac:dyDescent="0.35">
      <c r="E22" s="10" t="s">
        <v>27</v>
      </c>
      <c r="H22" s="11"/>
      <c r="I22" s="102"/>
      <c r="J22" s="102"/>
      <c r="K22" s="102"/>
      <c r="L22" s="102"/>
      <c r="M22" s="102"/>
      <c r="N22" s="102"/>
      <c r="O22" s="102"/>
      <c r="P22" s="102"/>
      <c r="Q22" s="102"/>
      <c r="R22" s="102"/>
      <c r="S22" s="102"/>
      <c r="T22" s="102"/>
      <c r="U22" s="102"/>
      <c r="V22" s="102"/>
      <c r="Z22" s="11"/>
      <c r="AA22" s="102"/>
      <c r="AB22" s="102"/>
      <c r="AC22" s="102"/>
      <c r="AD22" s="102"/>
      <c r="AE22" s="102"/>
      <c r="AF22" s="102"/>
      <c r="AG22" s="102"/>
      <c r="AH22" s="102"/>
      <c r="AI22" s="102"/>
      <c r="AJ22" s="102"/>
      <c r="AK22" s="102"/>
      <c r="AL22" s="102"/>
      <c r="AM22" s="102"/>
      <c r="AN22" s="102"/>
    </row>
    <row r="23" spans="1:40" x14ac:dyDescent="0.25">
      <c r="I23" s="103"/>
      <c r="J23" s="103"/>
      <c r="K23" s="103"/>
      <c r="L23" s="103"/>
      <c r="M23" s="103"/>
      <c r="N23" s="103"/>
      <c r="O23" s="103"/>
      <c r="P23" s="103"/>
      <c r="Q23" s="103"/>
      <c r="R23" s="103"/>
      <c r="S23" s="103"/>
      <c r="T23" s="103"/>
      <c r="U23" s="103"/>
      <c r="V23" s="103"/>
      <c r="AA23" s="103"/>
      <c r="AB23" s="103"/>
      <c r="AC23" s="103"/>
      <c r="AD23" s="103"/>
      <c r="AE23" s="103"/>
      <c r="AF23" s="103"/>
      <c r="AG23" s="103"/>
      <c r="AH23" s="103"/>
      <c r="AI23" s="103"/>
      <c r="AJ23" s="103"/>
      <c r="AK23" s="103"/>
      <c r="AL23" s="103"/>
      <c r="AM23" s="103"/>
      <c r="AN23" s="103"/>
    </row>
    <row r="24" spans="1:40" x14ac:dyDescent="0.25">
      <c r="I24" s="27"/>
      <c r="J24" s="27"/>
      <c r="K24" s="27"/>
      <c r="L24" s="27"/>
      <c r="M24" s="27"/>
      <c r="N24" s="27"/>
      <c r="O24" s="27"/>
      <c r="P24" s="27"/>
      <c r="Q24" s="27"/>
      <c r="R24" s="27"/>
      <c r="S24" s="27"/>
      <c r="T24" s="27"/>
      <c r="U24" s="27"/>
      <c r="V24" s="27"/>
      <c r="AA24" s="27"/>
      <c r="AB24" s="27"/>
      <c r="AC24" s="27"/>
      <c r="AD24" s="27"/>
      <c r="AE24" s="27"/>
      <c r="AF24" s="27"/>
      <c r="AG24" s="27"/>
      <c r="AH24" s="27"/>
      <c r="AI24" s="27"/>
      <c r="AJ24" s="27"/>
      <c r="AK24" s="27"/>
      <c r="AL24" s="27"/>
      <c r="AM24" s="27"/>
      <c r="AN24" s="27"/>
    </row>
    <row r="25" spans="1:40" x14ac:dyDescent="0.25">
      <c r="I25" s="27"/>
      <c r="J25" s="27"/>
      <c r="K25" s="27"/>
      <c r="L25" s="27"/>
      <c r="M25" s="27"/>
      <c r="N25" s="27"/>
      <c r="O25" s="27"/>
      <c r="P25" s="27"/>
      <c r="Q25" s="27"/>
      <c r="R25" s="27"/>
      <c r="S25" s="27"/>
      <c r="T25" s="27"/>
      <c r="U25" s="27"/>
      <c r="V25" s="27"/>
      <c r="AA25" s="27"/>
      <c r="AB25" s="27"/>
      <c r="AC25" s="27"/>
      <c r="AD25" s="27"/>
      <c r="AE25" s="27"/>
      <c r="AF25" s="27"/>
      <c r="AG25" s="27"/>
      <c r="AH25" s="27"/>
      <c r="AI25" s="27"/>
      <c r="AJ25" s="27"/>
      <c r="AK25" s="27"/>
      <c r="AL25" s="27"/>
      <c r="AM25" s="27"/>
      <c r="AN25" s="27"/>
    </row>
    <row r="26" spans="1:40" x14ac:dyDescent="0.25">
      <c r="I26" s="27"/>
      <c r="J26" s="27"/>
      <c r="K26" s="27"/>
      <c r="L26" s="27"/>
      <c r="M26" s="27"/>
      <c r="N26" s="27"/>
      <c r="O26" s="27"/>
      <c r="P26" s="27"/>
      <c r="Q26" s="27"/>
      <c r="R26" s="27"/>
      <c r="S26" s="27"/>
      <c r="T26" s="27"/>
      <c r="U26" s="27"/>
      <c r="V26" s="27"/>
    </row>
    <row r="27" spans="1:40" x14ac:dyDescent="0.25">
      <c r="I27" s="27"/>
      <c r="J27" s="27"/>
      <c r="K27" s="27"/>
      <c r="L27" s="27"/>
      <c r="M27" s="27"/>
      <c r="N27" s="27"/>
      <c r="O27" s="27"/>
      <c r="P27" s="27"/>
      <c r="Q27" s="27"/>
      <c r="R27" s="27"/>
      <c r="S27" s="27"/>
      <c r="T27" s="27"/>
      <c r="U27" s="27"/>
      <c r="V27" s="27"/>
    </row>
  </sheetData>
  <mergeCells count="57">
    <mergeCell ref="AV9:AY9"/>
    <mergeCell ref="AZ9:BC9"/>
    <mergeCell ref="AR7:BH8"/>
    <mergeCell ref="BE9:BH9"/>
    <mergeCell ref="BE10:BE11"/>
    <mergeCell ref="BF10:BH10"/>
    <mergeCell ref="AS10:AU10"/>
    <mergeCell ref="AV10:AV11"/>
    <mergeCell ref="AW10:AY10"/>
    <mergeCell ref="AZ10:AZ11"/>
    <mergeCell ref="BA10:BC10"/>
    <mergeCell ref="AR10:AR11"/>
    <mergeCell ref="AR9:AU9"/>
    <mergeCell ref="AL11:AL12"/>
    <mergeCell ref="AM11:AO11"/>
    <mergeCell ref="Y9:AO9"/>
    <mergeCell ref="Y10:AB10"/>
    <mergeCell ref="AC10:AF10"/>
    <mergeCell ref="AG10:AJ10"/>
    <mergeCell ref="AL10:AO10"/>
    <mergeCell ref="I18:V18"/>
    <mergeCell ref="F10:F12"/>
    <mergeCell ref="G10:J10"/>
    <mergeCell ref="K10:N10"/>
    <mergeCell ref="O10:R10"/>
    <mergeCell ref="T10:W10"/>
    <mergeCell ref="A14:F14"/>
    <mergeCell ref="AA18:AN18"/>
    <mergeCell ref="I19:V19"/>
    <mergeCell ref="I22:V22"/>
    <mergeCell ref="I23:V23"/>
    <mergeCell ref="P11:R11"/>
    <mergeCell ref="T11:T12"/>
    <mergeCell ref="U11:W11"/>
    <mergeCell ref="AA19:AN19"/>
    <mergeCell ref="AA22:AN22"/>
    <mergeCell ref="AA23:AN23"/>
    <mergeCell ref="Y11:Y12"/>
    <mergeCell ref="Z11:AB11"/>
    <mergeCell ref="AC11:AC12"/>
    <mergeCell ref="AD11:AF11"/>
    <mergeCell ref="AG11:AG12"/>
    <mergeCell ref="AH11:AJ11"/>
    <mergeCell ref="A8:W8"/>
    <mergeCell ref="A7:W7"/>
    <mergeCell ref="D5:K5"/>
    <mergeCell ref="G11:G12"/>
    <mergeCell ref="H11:J11"/>
    <mergeCell ref="K11:K12"/>
    <mergeCell ref="D10:D12"/>
    <mergeCell ref="E10:E12"/>
    <mergeCell ref="A10:A12"/>
    <mergeCell ref="B10:B12"/>
    <mergeCell ref="C10:C12"/>
    <mergeCell ref="L11:N11"/>
    <mergeCell ref="O11:O12"/>
    <mergeCell ref="Q9:W9"/>
  </mergeCells>
  <phoneticPr fontId="47" type="noConversion"/>
  <printOptions horizontalCentered="1" verticalCentered="1"/>
  <pageMargins left="0.23622047244094491" right="0.19685039370078741" top="0.35433070866141736" bottom="0.35433070866141736" header="0.11811023622047245" footer="0.11811023622047245"/>
  <pageSetup scale="4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DT55"/>
  <sheetViews>
    <sheetView tabSelected="1" topLeftCell="C7" zoomScale="71" zoomScaleNormal="71" zoomScaleSheetLayoutView="100" workbookViewId="0">
      <pane xSplit="1" ySplit="4" topLeftCell="AC11" activePane="bottomRight" state="frozen"/>
      <selection activeCell="C7" sqref="C7"/>
      <selection pane="topRight" activeCell="D7" sqref="D7"/>
      <selection pane="bottomLeft" activeCell="C11" sqref="C11"/>
      <selection pane="bottomRight" activeCell="I47" sqref="I47"/>
    </sheetView>
  </sheetViews>
  <sheetFormatPr baseColWidth="10" defaultRowHeight="15" x14ac:dyDescent="0.25"/>
  <cols>
    <col min="1" max="1" width="9.85546875" bestFit="1" customWidth="1"/>
    <col min="2" max="2" width="12.7109375" bestFit="1" customWidth="1"/>
    <col min="3" max="3" width="36.85546875" bestFit="1" customWidth="1"/>
    <col min="4" max="4" width="6.140625" bestFit="1" customWidth="1"/>
    <col min="5" max="8" width="3.28515625" customWidth="1"/>
    <col min="9" max="9" width="4.28515625" customWidth="1"/>
    <col min="10" max="10" width="4.140625" customWidth="1"/>
    <col min="11" max="11" width="3.28515625" customWidth="1"/>
    <col min="12" max="12" width="6" customWidth="1"/>
    <col min="13" max="20" width="3.28515625" customWidth="1"/>
    <col min="21" max="24" width="4.7109375" customWidth="1"/>
    <col min="25" max="32" width="3.28515625" customWidth="1"/>
    <col min="33" max="36" width="4.7109375" customWidth="1"/>
    <col min="37" max="40" width="3.28515625" customWidth="1"/>
    <col min="41" max="41" width="4.7109375" customWidth="1"/>
    <col min="42" max="43" width="3.28515625" customWidth="1"/>
    <col min="44" max="44" width="4.5703125" customWidth="1"/>
    <col min="45" max="45" width="4.28515625" customWidth="1"/>
    <col min="46" max="47" width="3.28515625" customWidth="1"/>
    <col min="48" max="48" width="4.5703125" customWidth="1"/>
    <col min="49" max="49" width="4.28515625" customWidth="1"/>
    <col min="50" max="79" width="3.28515625" customWidth="1"/>
    <col min="80" max="80" width="2.7109375" bestFit="1" customWidth="1"/>
    <col min="81" max="83" width="3.28515625" customWidth="1"/>
    <col min="84" max="84" width="2.5703125" bestFit="1" customWidth="1"/>
    <col min="85" max="87" width="3.28515625" customWidth="1"/>
    <col min="88" max="88" width="2.5703125" bestFit="1" customWidth="1"/>
    <col min="89" max="94" width="4.7109375" customWidth="1"/>
    <col min="95" max="95" width="3.28515625" customWidth="1"/>
    <col min="96" max="96" width="3.7109375" customWidth="1"/>
    <col min="97" max="99" width="3.28515625" customWidth="1"/>
    <col min="100" max="100" width="2.7109375" bestFit="1" customWidth="1"/>
    <col min="101" max="103" width="3.28515625" customWidth="1"/>
    <col min="104" max="104" width="2.7109375" bestFit="1" customWidth="1"/>
    <col min="105" max="107" width="3.28515625" customWidth="1"/>
    <col min="108" max="108" width="2.5703125" bestFit="1" customWidth="1"/>
    <col min="109" max="111" width="3.28515625" customWidth="1"/>
    <col min="112" max="112" width="2.5703125" bestFit="1" customWidth="1"/>
    <col min="113" max="116" width="3.28515625" customWidth="1"/>
    <col min="117" max="117" width="5.7109375" customWidth="1"/>
    <col min="118" max="119" width="3.28515625" customWidth="1"/>
    <col min="120" max="120" width="4.85546875" customWidth="1"/>
    <col min="121" max="122" width="9.85546875" customWidth="1"/>
    <col min="123" max="123" width="10.5703125" bestFit="1" customWidth="1"/>
    <col min="124" max="124" width="9.42578125" customWidth="1"/>
    <col min="269" max="269" width="9.85546875" bestFit="1" customWidth="1"/>
    <col min="270" max="270" width="12.7109375" bestFit="1" customWidth="1"/>
    <col min="271" max="271" width="36.85546875" bestFit="1" customWidth="1"/>
    <col min="272" max="272" width="6.140625" bestFit="1" customWidth="1"/>
    <col min="273" max="276" width="3.28515625" customWidth="1"/>
    <col min="277" max="277" width="4.28515625" customWidth="1"/>
    <col min="278" max="278" width="4.140625" customWidth="1"/>
    <col min="279" max="279" width="3.28515625" customWidth="1"/>
    <col min="280" max="280" width="3.85546875" customWidth="1"/>
    <col min="281" max="308" width="3.28515625" customWidth="1"/>
    <col min="309" max="309" width="4.7109375" customWidth="1"/>
    <col min="310" max="311" width="3.28515625" customWidth="1"/>
    <col min="312" max="312" width="4.5703125" customWidth="1"/>
    <col min="313" max="313" width="4.28515625" customWidth="1"/>
    <col min="314" max="315" width="3.28515625" customWidth="1"/>
    <col min="316" max="316" width="4.5703125" customWidth="1"/>
    <col min="317" max="347" width="3.28515625" customWidth="1"/>
    <col min="348" max="348" width="2.7109375" bestFit="1" customWidth="1"/>
    <col min="349" max="351" width="3.28515625" customWidth="1"/>
    <col min="352" max="352" width="2.5703125" bestFit="1" customWidth="1"/>
    <col min="353" max="355" width="3.28515625" customWidth="1"/>
    <col min="356" max="356" width="2.5703125" bestFit="1" customWidth="1"/>
    <col min="357" max="360" width="3.28515625" customWidth="1"/>
    <col min="361" max="361" width="2.7109375" bestFit="1" customWidth="1"/>
    <col min="362" max="363" width="3.28515625" customWidth="1"/>
    <col min="364" max="364" width="2.7109375" bestFit="1" customWidth="1"/>
    <col min="365" max="367" width="3.28515625" customWidth="1"/>
    <col min="368" max="368" width="2.7109375" bestFit="1" customWidth="1"/>
    <col min="369" max="376" width="3.28515625" customWidth="1"/>
    <col min="377" max="378" width="9.85546875" customWidth="1"/>
    <col min="379" max="379" width="10.5703125" bestFit="1" customWidth="1"/>
    <col min="380" max="380" width="9.42578125" customWidth="1"/>
    <col min="525" max="525" width="9.85546875" bestFit="1" customWidth="1"/>
    <col min="526" max="526" width="12.7109375" bestFit="1" customWidth="1"/>
    <col min="527" max="527" width="36.85546875" bestFit="1" customWidth="1"/>
    <col min="528" max="528" width="6.140625" bestFit="1" customWidth="1"/>
    <col min="529" max="532" width="3.28515625" customWidth="1"/>
    <col min="533" max="533" width="4.28515625" customWidth="1"/>
    <col min="534" max="534" width="4.140625" customWidth="1"/>
    <col min="535" max="535" width="3.28515625" customWidth="1"/>
    <col min="536" max="536" width="3.85546875" customWidth="1"/>
    <col min="537" max="564" width="3.28515625" customWidth="1"/>
    <col min="565" max="565" width="4.7109375" customWidth="1"/>
    <col min="566" max="567" width="3.28515625" customWidth="1"/>
    <col min="568" max="568" width="4.5703125" customWidth="1"/>
    <col min="569" max="569" width="4.28515625" customWidth="1"/>
    <col min="570" max="571" width="3.28515625" customWidth="1"/>
    <col min="572" max="572" width="4.5703125" customWidth="1"/>
    <col min="573" max="603" width="3.28515625" customWidth="1"/>
    <col min="604" max="604" width="2.7109375" bestFit="1" customWidth="1"/>
    <col min="605" max="607" width="3.28515625" customWidth="1"/>
    <col min="608" max="608" width="2.5703125" bestFit="1" customWidth="1"/>
    <col min="609" max="611" width="3.28515625" customWidth="1"/>
    <col min="612" max="612" width="2.5703125" bestFit="1" customWidth="1"/>
    <col min="613" max="616" width="3.28515625" customWidth="1"/>
    <col min="617" max="617" width="2.7109375" bestFit="1" customWidth="1"/>
    <col min="618" max="619" width="3.28515625" customWidth="1"/>
    <col min="620" max="620" width="2.7109375" bestFit="1" customWidth="1"/>
    <col min="621" max="623" width="3.28515625" customWidth="1"/>
    <col min="624" max="624" width="2.7109375" bestFit="1" customWidth="1"/>
    <col min="625" max="632" width="3.28515625" customWidth="1"/>
    <col min="633" max="634" width="9.85546875" customWidth="1"/>
    <col min="635" max="635" width="10.5703125" bestFit="1" customWidth="1"/>
    <col min="636" max="636" width="9.42578125" customWidth="1"/>
    <col min="781" max="781" width="9.85546875" bestFit="1" customWidth="1"/>
    <col min="782" max="782" width="12.7109375" bestFit="1" customWidth="1"/>
    <col min="783" max="783" width="36.85546875" bestFit="1" customWidth="1"/>
    <col min="784" max="784" width="6.140625" bestFit="1" customWidth="1"/>
    <col min="785" max="788" width="3.28515625" customWidth="1"/>
    <col min="789" max="789" width="4.28515625" customWidth="1"/>
    <col min="790" max="790" width="4.140625" customWidth="1"/>
    <col min="791" max="791" width="3.28515625" customWidth="1"/>
    <col min="792" max="792" width="3.85546875" customWidth="1"/>
    <col min="793" max="820" width="3.28515625" customWidth="1"/>
    <col min="821" max="821" width="4.7109375" customWidth="1"/>
    <col min="822" max="823" width="3.28515625" customWidth="1"/>
    <col min="824" max="824" width="4.5703125" customWidth="1"/>
    <col min="825" max="825" width="4.28515625" customWidth="1"/>
    <col min="826" max="827" width="3.28515625" customWidth="1"/>
    <col min="828" max="828" width="4.5703125" customWidth="1"/>
    <col min="829" max="859" width="3.28515625" customWidth="1"/>
    <col min="860" max="860" width="2.7109375" bestFit="1" customWidth="1"/>
    <col min="861" max="863" width="3.28515625" customWidth="1"/>
    <col min="864" max="864" width="2.5703125" bestFit="1" customWidth="1"/>
    <col min="865" max="867" width="3.28515625" customWidth="1"/>
    <col min="868" max="868" width="2.5703125" bestFit="1" customWidth="1"/>
    <col min="869" max="872" width="3.28515625" customWidth="1"/>
    <col min="873" max="873" width="2.7109375" bestFit="1" customWidth="1"/>
    <col min="874" max="875" width="3.28515625" customWidth="1"/>
    <col min="876" max="876" width="2.7109375" bestFit="1" customWidth="1"/>
    <col min="877" max="879" width="3.28515625" customWidth="1"/>
    <col min="880" max="880" width="2.7109375" bestFit="1" customWidth="1"/>
    <col min="881" max="888" width="3.28515625" customWidth="1"/>
    <col min="889" max="890" width="9.85546875" customWidth="1"/>
    <col min="891" max="891" width="10.5703125" bestFit="1" customWidth="1"/>
    <col min="892" max="892" width="9.42578125" customWidth="1"/>
    <col min="1037" max="1037" width="9.85546875" bestFit="1" customWidth="1"/>
    <col min="1038" max="1038" width="12.7109375" bestFit="1" customWidth="1"/>
    <col min="1039" max="1039" width="36.85546875" bestFit="1" customWidth="1"/>
    <col min="1040" max="1040" width="6.140625" bestFit="1" customWidth="1"/>
    <col min="1041" max="1044" width="3.28515625" customWidth="1"/>
    <col min="1045" max="1045" width="4.28515625" customWidth="1"/>
    <col min="1046" max="1046" width="4.140625" customWidth="1"/>
    <col min="1047" max="1047" width="3.28515625" customWidth="1"/>
    <col min="1048" max="1048" width="3.85546875" customWidth="1"/>
    <col min="1049" max="1076" width="3.28515625" customWidth="1"/>
    <col min="1077" max="1077" width="4.7109375" customWidth="1"/>
    <col min="1078" max="1079" width="3.28515625" customWidth="1"/>
    <col min="1080" max="1080" width="4.5703125" customWidth="1"/>
    <col min="1081" max="1081" width="4.28515625" customWidth="1"/>
    <col min="1082" max="1083" width="3.28515625" customWidth="1"/>
    <col min="1084" max="1084" width="4.5703125" customWidth="1"/>
    <col min="1085" max="1115" width="3.28515625" customWidth="1"/>
    <col min="1116" max="1116" width="2.7109375" bestFit="1" customWidth="1"/>
    <col min="1117" max="1119" width="3.28515625" customWidth="1"/>
    <col min="1120" max="1120" width="2.5703125" bestFit="1" customWidth="1"/>
    <col min="1121" max="1123" width="3.28515625" customWidth="1"/>
    <col min="1124" max="1124" width="2.5703125" bestFit="1" customWidth="1"/>
    <col min="1125" max="1128" width="3.28515625" customWidth="1"/>
    <col min="1129" max="1129" width="2.7109375" bestFit="1" customWidth="1"/>
    <col min="1130" max="1131" width="3.28515625" customWidth="1"/>
    <col min="1132" max="1132" width="2.7109375" bestFit="1" customWidth="1"/>
    <col min="1133" max="1135" width="3.28515625" customWidth="1"/>
    <col min="1136" max="1136" width="2.7109375" bestFit="1" customWidth="1"/>
    <col min="1137" max="1144" width="3.28515625" customWidth="1"/>
    <col min="1145" max="1146" width="9.85546875" customWidth="1"/>
    <col min="1147" max="1147" width="10.5703125" bestFit="1" customWidth="1"/>
    <col min="1148" max="1148" width="9.42578125" customWidth="1"/>
    <col min="1293" max="1293" width="9.85546875" bestFit="1" customWidth="1"/>
    <col min="1294" max="1294" width="12.7109375" bestFit="1" customWidth="1"/>
    <col min="1295" max="1295" width="36.85546875" bestFit="1" customWidth="1"/>
    <col min="1296" max="1296" width="6.140625" bestFit="1" customWidth="1"/>
    <col min="1297" max="1300" width="3.28515625" customWidth="1"/>
    <col min="1301" max="1301" width="4.28515625" customWidth="1"/>
    <col min="1302" max="1302" width="4.140625" customWidth="1"/>
    <col min="1303" max="1303" width="3.28515625" customWidth="1"/>
    <col min="1304" max="1304" width="3.85546875" customWidth="1"/>
    <col min="1305" max="1332" width="3.28515625" customWidth="1"/>
    <col min="1333" max="1333" width="4.7109375" customWidth="1"/>
    <col min="1334" max="1335" width="3.28515625" customWidth="1"/>
    <col min="1336" max="1336" width="4.5703125" customWidth="1"/>
    <col min="1337" max="1337" width="4.28515625" customWidth="1"/>
    <col min="1338" max="1339" width="3.28515625" customWidth="1"/>
    <col min="1340" max="1340" width="4.5703125" customWidth="1"/>
    <col min="1341" max="1371" width="3.28515625" customWidth="1"/>
    <col min="1372" max="1372" width="2.7109375" bestFit="1" customWidth="1"/>
    <col min="1373" max="1375" width="3.28515625" customWidth="1"/>
    <col min="1376" max="1376" width="2.5703125" bestFit="1" customWidth="1"/>
    <col min="1377" max="1379" width="3.28515625" customWidth="1"/>
    <col min="1380" max="1380" width="2.5703125" bestFit="1" customWidth="1"/>
    <col min="1381" max="1384" width="3.28515625" customWidth="1"/>
    <col min="1385" max="1385" width="2.7109375" bestFit="1" customWidth="1"/>
    <col min="1386" max="1387" width="3.28515625" customWidth="1"/>
    <col min="1388" max="1388" width="2.7109375" bestFit="1" customWidth="1"/>
    <col min="1389" max="1391" width="3.28515625" customWidth="1"/>
    <col min="1392" max="1392" width="2.7109375" bestFit="1" customWidth="1"/>
    <col min="1393" max="1400" width="3.28515625" customWidth="1"/>
    <col min="1401" max="1402" width="9.85546875" customWidth="1"/>
    <col min="1403" max="1403" width="10.5703125" bestFit="1" customWidth="1"/>
    <col min="1404" max="1404" width="9.42578125" customWidth="1"/>
    <col min="1549" max="1549" width="9.85546875" bestFit="1" customWidth="1"/>
    <col min="1550" max="1550" width="12.7109375" bestFit="1" customWidth="1"/>
    <col min="1551" max="1551" width="36.85546875" bestFit="1" customWidth="1"/>
    <col min="1552" max="1552" width="6.140625" bestFit="1" customWidth="1"/>
    <col min="1553" max="1556" width="3.28515625" customWidth="1"/>
    <col min="1557" max="1557" width="4.28515625" customWidth="1"/>
    <col min="1558" max="1558" width="4.140625" customWidth="1"/>
    <col min="1559" max="1559" width="3.28515625" customWidth="1"/>
    <col min="1560" max="1560" width="3.85546875" customWidth="1"/>
    <col min="1561" max="1588" width="3.28515625" customWidth="1"/>
    <col min="1589" max="1589" width="4.7109375" customWidth="1"/>
    <col min="1590" max="1591" width="3.28515625" customWidth="1"/>
    <col min="1592" max="1592" width="4.5703125" customWidth="1"/>
    <col min="1593" max="1593" width="4.28515625" customWidth="1"/>
    <col min="1594" max="1595" width="3.28515625" customWidth="1"/>
    <col min="1596" max="1596" width="4.5703125" customWidth="1"/>
    <col min="1597" max="1627" width="3.28515625" customWidth="1"/>
    <col min="1628" max="1628" width="2.7109375" bestFit="1" customWidth="1"/>
    <col min="1629" max="1631" width="3.28515625" customWidth="1"/>
    <col min="1632" max="1632" width="2.5703125" bestFit="1" customWidth="1"/>
    <col min="1633" max="1635" width="3.28515625" customWidth="1"/>
    <col min="1636" max="1636" width="2.5703125" bestFit="1" customWidth="1"/>
    <col min="1637" max="1640" width="3.28515625" customWidth="1"/>
    <col min="1641" max="1641" width="2.7109375" bestFit="1" customWidth="1"/>
    <col min="1642" max="1643" width="3.28515625" customWidth="1"/>
    <col min="1644" max="1644" width="2.7109375" bestFit="1" customWidth="1"/>
    <col min="1645" max="1647" width="3.28515625" customWidth="1"/>
    <col min="1648" max="1648" width="2.7109375" bestFit="1" customWidth="1"/>
    <col min="1649" max="1656" width="3.28515625" customWidth="1"/>
    <col min="1657" max="1658" width="9.85546875" customWidth="1"/>
    <col min="1659" max="1659" width="10.5703125" bestFit="1" customWidth="1"/>
    <col min="1660" max="1660" width="9.42578125" customWidth="1"/>
    <col min="1805" max="1805" width="9.85546875" bestFit="1" customWidth="1"/>
    <col min="1806" max="1806" width="12.7109375" bestFit="1" customWidth="1"/>
    <col min="1807" max="1807" width="36.85546875" bestFit="1" customWidth="1"/>
    <col min="1808" max="1808" width="6.140625" bestFit="1" customWidth="1"/>
    <col min="1809" max="1812" width="3.28515625" customWidth="1"/>
    <col min="1813" max="1813" width="4.28515625" customWidth="1"/>
    <col min="1814" max="1814" width="4.140625" customWidth="1"/>
    <col min="1815" max="1815" width="3.28515625" customWidth="1"/>
    <col min="1816" max="1816" width="3.85546875" customWidth="1"/>
    <col min="1817" max="1844" width="3.28515625" customWidth="1"/>
    <col min="1845" max="1845" width="4.7109375" customWidth="1"/>
    <col min="1846" max="1847" width="3.28515625" customWidth="1"/>
    <col min="1848" max="1848" width="4.5703125" customWidth="1"/>
    <col min="1849" max="1849" width="4.28515625" customWidth="1"/>
    <col min="1850" max="1851" width="3.28515625" customWidth="1"/>
    <col min="1852" max="1852" width="4.5703125" customWidth="1"/>
    <col min="1853" max="1883" width="3.28515625" customWidth="1"/>
    <col min="1884" max="1884" width="2.7109375" bestFit="1" customWidth="1"/>
    <col min="1885" max="1887" width="3.28515625" customWidth="1"/>
    <col min="1888" max="1888" width="2.5703125" bestFit="1" customWidth="1"/>
    <col min="1889" max="1891" width="3.28515625" customWidth="1"/>
    <col min="1892" max="1892" width="2.5703125" bestFit="1" customWidth="1"/>
    <col min="1893" max="1896" width="3.28515625" customWidth="1"/>
    <col min="1897" max="1897" width="2.7109375" bestFit="1" customWidth="1"/>
    <col min="1898" max="1899" width="3.28515625" customWidth="1"/>
    <col min="1900" max="1900" width="2.7109375" bestFit="1" customWidth="1"/>
    <col min="1901" max="1903" width="3.28515625" customWidth="1"/>
    <col min="1904" max="1904" width="2.7109375" bestFit="1" customWidth="1"/>
    <col min="1905" max="1912" width="3.28515625" customWidth="1"/>
    <col min="1913" max="1914" width="9.85546875" customWidth="1"/>
    <col min="1915" max="1915" width="10.5703125" bestFit="1" customWidth="1"/>
    <col min="1916" max="1916" width="9.42578125" customWidth="1"/>
    <col min="2061" max="2061" width="9.85546875" bestFit="1" customWidth="1"/>
    <col min="2062" max="2062" width="12.7109375" bestFit="1" customWidth="1"/>
    <col min="2063" max="2063" width="36.85546875" bestFit="1" customWidth="1"/>
    <col min="2064" max="2064" width="6.140625" bestFit="1" customWidth="1"/>
    <col min="2065" max="2068" width="3.28515625" customWidth="1"/>
    <col min="2069" max="2069" width="4.28515625" customWidth="1"/>
    <col min="2070" max="2070" width="4.140625" customWidth="1"/>
    <col min="2071" max="2071" width="3.28515625" customWidth="1"/>
    <col min="2072" max="2072" width="3.85546875" customWidth="1"/>
    <col min="2073" max="2100" width="3.28515625" customWidth="1"/>
    <col min="2101" max="2101" width="4.7109375" customWidth="1"/>
    <col min="2102" max="2103" width="3.28515625" customWidth="1"/>
    <col min="2104" max="2104" width="4.5703125" customWidth="1"/>
    <col min="2105" max="2105" width="4.28515625" customWidth="1"/>
    <col min="2106" max="2107" width="3.28515625" customWidth="1"/>
    <col min="2108" max="2108" width="4.5703125" customWidth="1"/>
    <col min="2109" max="2139" width="3.28515625" customWidth="1"/>
    <col min="2140" max="2140" width="2.7109375" bestFit="1" customWidth="1"/>
    <col min="2141" max="2143" width="3.28515625" customWidth="1"/>
    <col min="2144" max="2144" width="2.5703125" bestFit="1" customWidth="1"/>
    <col min="2145" max="2147" width="3.28515625" customWidth="1"/>
    <col min="2148" max="2148" width="2.5703125" bestFit="1" customWidth="1"/>
    <col min="2149" max="2152" width="3.28515625" customWidth="1"/>
    <col min="2153" max="2153" width="2.7109375" bestFit="1" customWidth="1"/>
    <col min="2154" max="2155" width="3.28515625" customWidth="1"/>
    <col min="2156" max="2156" width="2.7109375" bestFit="1" customWidth="1"/>
    <col min="2157" max="2159" width="3.28515625" customWidth="1"/>
    <col min="2160" max="2160" width="2.7109375" bestFit="1" customWidth="1"/>
    <col min="2161" max="2168" width="3.28515625" customWidth="1"/>
    <col min="2169" max="2170" width="9.85546875" customWidth="1"/>
    <col min="2171" max="2171" width="10.5703125" bestFit="1" customWidth="1"/>
    <col min="2172" max="2172" width="9.42578125" customWidth="1"/>
    <col min="2317" max="2317" width="9.85546875" bestFit="1" customWidth="1"/>
    <col min="2318" max="2318" width="12.7109375" bestFit="1" customWidth="1"/>
    <col min="2319" max="2319" width="36.85546875" bestFit="1" customWidth="1"/>
    <col min="2320" max="2320" width="6.140625" bestFit="1" customWidth="1"/>
    <col min="2321" max="2324" width="3.28515625" customWidth="1"/>
    <col min="2325" max="2325" width="4.28515625" customWidth="1"/>
    <col min="2326" max="2326" width="4.140625" customWidth="1"/>
    <col min="2327" max="2327" width="3.28515625" customWidth="1"/>
    <col min="2328" max="2328" width="3.85546875" customWidth="1"/>
    <col min="2329" max="2356" width="3.28515625" customWidth="1"/>
    <col min="2357" max="2357" width="4.7109375" customWidth="1"/>
    <col min="2358" max="2359" width="3.28515625" customWidth="1"/>
    <col min="2360" max="2360" width="4.5703125" customWidth="1"/>
    <col min="2361" max="2361" width="4.28515625" customWidth="1"/>
    <col min="2362" max="2363" width="3.28515625" customWidth="1"/>
    <col min="2364" max="2364" width="4.5703125" customWidth="1"/>
    <col min="2365" max="2395" width="3.28515625" customWidth="1"/>
    <col min="2396" max="2396" width="2.7109375" bestFit="1" customWidth="1"/>
    <col min="2397" max="2399" width="3.28515625" customWidth="1"/>
    <col min="2400" max="2400" width="2.5703125" bestFit="1" customWidth="1"/>
    <col min="2401" max="2403" width="3.28515625" customWidth="1"/>
    <col min="2404" max="2404" width="2.5703125" bestFit="1" customWidth="1"/>
    <col min="2405" max="2408" width="3.28515625" customWidth="1"/>
    <col min="2409" max="2409" width="2.7109375" bestFit="1" customWidth="1"/>
    <col min="2410" max="2411" width="3.28515625" customWidth="1"/>
    <col min="2412" max="2412" width="2.7109375" bestFit="1" customWidth="1"/>
    <col min="2413" max="2415" width="3.28515625" customWidth="1"/>
    <col min="2416" max="2416" width="2.7109375" bestFit="1" customWidth="1"/>
    <col min="2417" max="2424" width="3.28515625" customWidth="1"/>
    <col min="2425" max="2426" width="9.85546875" customWidth="1"/>
    <col min="2427" max="2427" width="10.5703125" bestFit="1" customWidth="1"/>
    <col min="2428" max="2428" width="9.42578125" customWidth="1"/>
    <col min="2573" max="2573" width="9.85546875" bestFit="1" customWidth="1"/>
    <col min="2574" max="2574" width="12.7109375" bestFit="1" customWidth="1"/>
    <col min="2575" max="2575" width="36.85546875" bestFit="1" customWidth="1"/>
    <col min="2576" max="2576" width="6.140625" bestFit="1" customWidth="1"/>
    <col min="2577" max="2580" width="3.28515625" customWidth="1"/>
    <col min="2581" max="2581" width="4.28515625" customWidth="1"/>
    <col min="2582" max="2582" width="4.140625" customWidth="1"/>
    <col min="2583" max="2583" width="3.28515625" customWidth="1"/>
    <col min="2584" max="2584" width="3.85546875" customWidth="1"/>
    <col min="2585" max="2612" width="3.28515625" customWidth="1"/>
    <col min="2613" max="2613" width="4.7109375" customWidth="1"/>
    <col min="2614" max="2615" width="3.28515625" customWidth="1"/>
    <col min="2616" max="2616" width="4.5703125" customWidth="1"/>
    <col min="2617" max="2617" width="4.28515625" customWidth="1"/>
    <col min="2618" max="2619" width="3.28515625" customWidth="1"/>
    <col min="2620" max="2620" width="4.5703125" customWidth="1"/>
    <col min="2621" max="2651" width="3.28515625" customWidth="1"/>
    <col min="2652" max="2652" width="2.7109375" bestFit="1" customWidth="1"/>
    <col min="2653" max="2655" width="3.28515625" customWidth="1"/>
    <col min="2656" max="2656" width="2.5703125" bestFit="1" customWidth="1"/>
    <col min="2657" max="2659" width="3.28515625" customWidth="1"/>
    <col min="2660" max="2660" width="2.5703125" bestFit="1" customWidth="1"/>
    <col min="2661" max="2664" width="3.28515625" customWidth="1"/>
    <col min="2665" max="2665" width="2.7109375" bestFit="1" customWidth="1"/>
    <col min="2666" max="2667" width="3.28515625" customWidth="1"/>
    <col min="2668" max="2668" width="2.7109375" bestFit="1" customWidth="1"/>
    <col min="2669" max="2671" width="3.28515625" customWidth="1"/>
    <col min="2672" max="2672" width="2.7109375" bestFit="1" customWidth="1"/>
    <col min="2673" max="2680" width="3.28515625" customWidth="1"/>
    <col min="2681" max="2682" width="9.85546875" customWidth="1"/>
    <col min="2683" max="2683" width="10.5703125" bestFit="1" customWidth="1"/>
    <col min="2684" max="2684" width="9.42578125" customWidth="1"/>
    <col min="2829" max="2829" width="9.85546875" bestFit="1" customWidth="1"/>
    <col min="2830" max="2830" width="12.7109375" bestFit="1" customWidth="1"/>
    <col min="2831" max="2831" width="36.85546875" bestFit="1" customWidth="1"/>
    <col min="2832" max="2832" width="6.140625" bestFit="1" customWidth="1"/>
    <col min="2833" max="2836" width="3.28515625" customWidth="1"/>
    <col min="2837" max="2837" width="4.28515625" customWidth="1"/>
    <col min="2838" max="2838" width="4.140625" customWidth="1"/>
    <col min="2839" max="2839" width="3.28515625" customWidth="1"/>
    <col min="2840" max="2840" width="3.85546875" customWidth="1"/>
    <col min="2841" max="2868" width="3.28515625" customWidth="1"/>
    <col min="2869" max="2869" width="4.7109375" customWidth="1"/>
    <col min="2870" max="2871" width="3.28515625" customWidth="1"/>
    <col min="2872" max="2872" width="4.5703125" customWidth="1"/>
    <col min="2873" max="2873" width="4.28515625" customWidth="1"/>
    <col min="2874" max="2875" width="3.28515625" customWidth="1"/>
    <col min="2876" max="2876" width="4.5703125" customWidth="1"/>
    <col min="2877" max="2907" width="3.28515625" customWidth="1"/>
    <col min="2908" max="2908" width="2.7109375" bestFit="1" customWidth="1"/>
    <col min="2909" max="2911" width="3.28515625" customWidth="1"/>
    <col min="2912" max="2912" width="2.5703125" bestFit="1" customWidth="1"/>
    <col min="2913" max="2915" width="3.28515625" customWidth="1"/>
    <col min="2916" max="2916" width="2.5703125" bestFit="1" customWidth="1"/>
    <col min="2917" max="2920" width="3.28515625" customWidth="1"/>
    <col min="2921" max="2921" width="2.7109375" bestFit="1" customWidth="1"/>
    <col min="2922" max="2923" width="3.28515625" customWidth="1"/>
    <col min="2924" max="2924" width="2.7109375" bestFit="1" customWidth="1"/>
    <col min="2925" max="2927" width="3.28515625" customWidth="1"/>
    <col min="2928" max="2928" width="2.7109375" bestFit="1" customWidth="1"/>
    <col min="2929" max="2936" width="3.28515625" customWidth="1"/>
    <col min="2937" max="2938" width="9.85546875" customWidth="1"/>
    <col min="2939" max="2939" width="10.5703125" bestFit="1" customWidth="1"/>
    <col min="2940" max="2940" width="9.42578125" customWidth="1"/>
    <col min="3085" max="3085" width="9.85546875" bestFit="1" customWidth="1"/>
    <col min="3086" max="3086" width="12.7109375" bestFit="1" customWidth="1"/>
    <col min="3087" max="3087" width="36.85546875" bestFit="1" customWidth="1"/>
    <col min="3088" max="3088" width="6.140625" bestFit="1" customWidth="1"/>
    <col min="3089" max="3092" width="3.28515625" customWidth="1"/>
    <col min="3093" max="3093" width="4.28515625" customWidth="1"/>
    <col min="3094" max="3094" width="4.140625" customWidth="1"/>
    <col min="3095" max="3095" width="3.28515625" customWidth="1"/>
    <col min="3096" max="3096" width="3.85546875" customWidth="1"/>
    <col min="3097" max="3124" width="3.28515625" customWidth="1"/>
    <col min="3125" max="3125" width="4.7109375" customWidth="1"/>
    <col min="3126" max="3127" width="3.28515625" customWidth="1"/>
    <col min="3128" max="3128" width="4.5703125" customWidth="1"/>
    <col min="3129" max="3129" width="4.28515625" customWidth="1"/>
    <col min="3130" max="3131" width="3.28515625" customWidth="1"/>
    <col min="3132" max="3132" width="4.5703125" customWidth="1"/>
    <col min="3133" max="3163" width="3.28515625" customWidth="1"/>
    <col min="3164" max="3164" width="2.7109375" bestFit="1" customWidth="1"/>
    <col min="3165" max="3167" width="3.28515625" customWidth="1"/>
    <col min="3168" max="3168" width="2.5703125" bestFit="1" customWidth="1"/>
    <col min="3169" max="3171" width="3.28515625" customWidth="1"/>
    <col min="3172" max="3172" width="2.5703125" bestFit="1" customWidth="1"/>
    <col min="3173" max="3176" width="3.28515625" customWidth="1"/>
    <col min="3177" max="3177" width="2.7109375" bestFit="1" customWidth="1"/>
    <col min="3178" max="3179" width="3.28515625" customWidth="1"/>
    <col min="3180" max="3180" width="2.7109375" bestFit="1" customWidth="1"/>
    <col min="3181" max="3183" width="3.28515625" customWidth="1"/>
    <col min="3184" max="3184" width="2.7109375" bestFit="1" customWidth="1"/>
    <col min="3185" max="3192" width="3.28515625" customWidth="1"/>
    <col min="3193" max="3194" width="9.85546875" customWidth="1"/>
    <col min="3195" max="3195" width="10.5703125" bestFit="1" customWidth="1"/>
    <col min="3196" max="3196" width="9.42578125" customWidth="1"/>
    <col min="3341" max="3341" width="9.85546875" bestFit="1" customWidth="1"/>
    <col min="3342" max="3342" width="12.7109375" bestFit="1" customWidth="1"/>
    <col min="3343" max="3343" width="36.85546875" bestFit="1" customWidth="1"/>
    <col min="3344" max="3344" width="6.140625" bestFit="1" customWidth="1"/>
    <col min="3345" max="3348" width="3.28515625" customWidth="1"/>
    <col min="3349" max="3349" width="4.28515625" customWidth="1"/>
    <col min="3350" max="3350" width="4.140625" customWidth="1"/>
    <col min="3351" max="3351" width="3.28515625" customWidth="1"/>
    <col min="3352" max="3352" width="3.85546875" customWidth="1"/>
    <col min="3353" max="3380" width="3.28515625" customWidth="1"/>
    <col min="3381" max="3381" width="4.7109375" customWidth="1"/>
    <col min="3382" max="3383" width="3.28515625" customWidth="1"/>
    <col min="3384" max="3384" width="4.5703125" customWidth="1"/>
    <col min="3385" max="3385" width="4.28515625" customWidth="1"/>
    <col min="3386" max="3387" width="3.28515625" customWidth="1"/>
    <col min="3388" max="3388" width="4.5703125" customWidth="1"/>
    <col min="3389" max="3419" width="3.28515625" customWidth="1"/>
    <col min="3420" max="3420" width="2.7109375" bestFit="1" customWidth="1"/>
    <col min="3421" max="3423" width="3.28515625" customWidth="1"/>
    <col min="3424" max="3424" width="2.5703125" bestFit="1" customWidth="1"/>
    <col min="3425" max="3427" width="3.28515625" customWidth="1"/>
    <col min="3428" max="3428" width="2.5703125" bestFit="1" customWidth="1"/>
    <col min="3429" max="3432" width="3.28515625" customWidth="1"/>
    <col min="3433" max="3433" width="2.7109375" bestFit="1" customWidth="1"/>
    <col min="3434" max="3435" width="3.28515625" customWidth="1"/>
    <col min="3436" max="3436" width="2.7109375" bestFit="1" customWidth="1"/>
    <col min="3437" max="3439" width="3.28515625" customWidth="1"/>
    <col min="3440" max="3440" width="2.7109375" bestFit="1" customWidth="1"/>
    <col min="3441" max="3448" width="3.28515625" customWidth="1"/>
    <col min="3449" max="3450" width="9.85546875" customWidth="1"/>
    <col min="3451" max="3451" width="10.5703125" bestFit="1" customWidth="1"/>
    <col min="3452" max="3452" width="9.42578125" customWidth="1"/>
    <col min="3597" max="3597" width="9.85546875" bestFit="1" customWidth="1"/>
    <col min="3598" max="3598" width="12.7109375" bestFit="1" customWidth="1"/>
    <col min="3599" max="3599" width="36.85546875" bestFit="1" customWidth="1"/>
    <col min="3600" max="3600" width="6.140625" bestFit="1" customWidth="1"/>
    <col min="3601" max="3604" width="3.28515625" customWidth="1"/>
    <col min="3605" max="3605" width="4.28515625" customWidth="1"/>
    <col min="3606" max="3606" width="4.140625" customWidth="1"/>
    <col min="3607" max="3607" width="3.28515625" customWidth="1"/>
    <col min="3608" max="3608" width="3.85546875" customWidth="1"/>
    <col min="3609" max="3636" width="3.28515625" customWidth="1"/>
    <col min="3637" max="3637" width="4.7109375" customWidth="1"/>
    <col min="3638" max="3639" width="3.28515625" customWidth="1"/>
    <col min="3640" max="3640" width="4.5703125" customWidth="1"/>
    <col min="3641" max="3641" width="4.28515625" customWidth="1"/>
    <col min="3642" max="3643" width="3.28515625" customWidth="1"/>
    <col min="3644" max="3644" width="4.5703125" customWidth="1"/>
    <col min="3645" max="3675" width="3.28515625" customWidth="1"/>
    <col min="3676" max="3676" width="2.7109375" bestFit="1" customWidth="1"/>
    <col min="3677" max="3679" width="3.28515625" customWidth="1"/>
    <col min="3680" max="3680" width="2.5703125" bestFit="1" customWidth="1"/>
    <col min="3681" max="3683" width="3.28515625" customWidth="1"/>
    <col min="3684" max="3684" width="2.5703125" bestFit="1" customWidth="1"/>
    <col min="3685" max="3688" width="3.28515625" customWidth="1"/>
    <col min="3689" max="3689" width="2.7109375" bestFit="1" customWidth="1"/>
    <col min="3690" max="3691" width="3.28515625" customWidth="1"/>
    <col min="3692" max="3692" width="2.7109375" bestFit="1" customWidth="1"/>
    <col min="3693" max="3695" width="3.28515625" customWidth="1"/>
    <col min="3696" max="3696" width="2.7109375" bestFit="1" customWidth="1"/>
    <col min="3697" max="3704" width="3.28515625" customWidth="1"/>
    <col min="3705" max="3706" width="9.85546875" customWidth="1"/>
    <col min="3707" max="3707" width="10.5703125" bestFit="1" customWidth="1"/>
    <col min="3708" max="3708" width="9.42578125" customWidth="1"/>
    <col min="3853" max="3853" width="9.85546875" bestFit="1" customWidth="1"/>
    <col min="3854" max="3854" width="12.7109375" bestFit="1" customWidth="1"/>
    <col min="3855" max="3855" width="36.85546875" bestFit="1" customWidth="1"/>
    <col min="3856" max="3856" width="6.140625" bestFit="1" customWidth="1"/>
    <col min="3857" max="3860" width="3.28515625" customWidth="1"/>
    <col min="3861" max="3861" width="4.28515625" customWidth="1"/>
    <col min="3862" max="3862" width="4.140625" customWidth="1"/>
    <col min="3863" max="3863" width="3.28515625" customWidth="1"/>
    <col min="3864" max="3864" width="3.85546875" customWidth="1"/>
    <col min="3865" max="3892" width="3.28515625" customWidth="1"/>
    <col min="3893" max="3893" width="4.7109375" customWidth="1"/>
    <col min="3894" max="3895" width="3.28515625" customWidth="1"/>
    <col min="3896" max="3896" width="4.5703125" customWidth="1"/>
    <col min="3897" max="3897" width="4.28515625" customWidth="1"/>
    <col min="3898" max="3899" width="3.28515625" customWidth="1"/>
    <col min="3900" max="3900" width="4.5703125" customWidth="1"/>
    <col min="3901" max="3931" width="3.28515625" customWidth="1"/>
    <col min="3932" max="3932" width="2.7109375" bestFit="1" customWidth="1"/>
    <col min="3933" max="3935" width="3.28515625" customWidth="1"/>
    <col min="3936" max="3936" width="2.5703125" bestFit="1" customWidth="1"/>
    <col min="3937" max="3939" width="3.28515625" customWidth="1"/>
    <col min="3940" max="3940" width="2.5703125" bestFit="1" customWidth="1"/>
    <col min="3941" max="3944" width="3.28515625" customWidth="1"/>
    <col min="3945" max="3945" width="2.7109375" bestFit="1" customWidth="1"/>
    <col min="3946" max="3947" width="3.28515625" customWidth="1"/>
    <col min="3948" max="3948" width="2.7109375" bestFit="1" customWidth="1"/>
    <col min="3949" max="3951" width="3.28515625" customWidth="1"/>
    <col min="3952" max="3952" width="2.7109375" bestFit="1" customWidth="1"/>
    <col min="3953" max="3960" width="3.28515625" customWidth="1"/>
    <col min="3961" max="3962" width="9.85546875" customWidth="1"/>
    <col min="3963" max="3963" width="10.5703125" bestFit="1" customWidth="1"/>
    <col min="3964" max="3964" width="9.42578125" customWidth="1"/>
    <col min="4109" max="4109" width="9.85546875" bestFit="1" customWidth="1"/>
    <col min="4110" max="4110" width="12.7109375" bestFit="1" customWidth="1"/>
    <col min="4111" max="4111" width="36.85546875" bestFit="1" customWidth="1"/>
    <col min="4112" max="4112" width="6.140625" bestFit="1" customWidth="1"/>
    <col min="4113" max="4116" width="3.28515625" customWidth="1"/>
    <col min="4117" max="4117" width="4.28515625" customWidth="1"/>
    <col min="4118" max="4118" width="4.140625" customWidth="1"/>
    <col min="4119" max="4119" width="3.28515625" customWidth="1"/>
    <col min="4120" max="4120" width="3.85546875" customWidth="1"/>
    <col min="4121" max="4148" width="3.28515625" customWidth="1"/>
    <col min="4149" max="4149" width="4.7109375" customWidth="1"/>
    <col min="4150" max="4151" width="3.28515625" customWidth="1"/>
    <col min="4152" max="4152" width="4.5703125" customWidth="1"/>
    <col min="4153" max="4153" width="4.28515625" customWidth="1"/>
    <col min="4154" max="4155" width="3.28515625" customWidth="1"/>
    <col min="4156" max="4156" width="4.5703125" customWidth="1"/>
    <col min="4157" max="4187" width="3.28515625" customWidth="1"/>
    <col min="4188" max="4188" width="2.7109375" bestFit="1" customWidth="1"/>
    <col min="4189" max="4191" width="3.28515625" customWidth="1"/>
    <col min="4192" max="4192" width="2.5703125" bestFit="1" customWidth="1"/>
    <col min="4193" max="4195" width="3.28515625" customWidth="1"/>
    <col min="4196" max="4196" width="2.5703125" bestFit="1" customWidth="1"/>
    <col min="4197" max="4200" width="3.28515625" customWidth="1"/>
    <col min="4201" max="4201" width="2.7109375" bestFit="1" customWidth="1"/>
    <col min="4202" max="4203" width="3.28515625" customWidth="1"/>
    <col min="4204" max="4204" width="2.7109375" bestFit="1" customWidth="1"/>
    <col min="4205" max="4207" width="3.28515625" customWidth="1"/>
    <col min="4208" max="4208" width="2.7109375" bestFit="1" customWidth="1"/>
    <col min="4209" max="4216" width="3.28515625" customWidth="1"/>
    <col min="4217" max="4218" width="9.85546875" customWidth="1"/>
    <col min="4219" max="4219" width="10.5703125" bestFit="1" customWidth="1"/>
    <col min="4220" max="4220" width="9.42578125" customWidth="1"/>
    <col min="4365" max="4365" width="9.85546875" bestFit="1" customWidth="1"/>
    <col min="4366" max="4366" width="12.7109375" bestFit="1" customWidth="1"/>
    <col min="4367" max="4367" width="36.85546875" bestFit="1" customWidth="1"/>
    <col min="4368" max="4368" width="6.140625" bestFit="1" customWidth="1"/>
    <col min="4369" max="4372" width="3.28515625" customWidth="1"/>
    <col min="4373" max="4373" width="4.28515625" customWidth="1"/>
    <col min="4374" max="4374" width="4.140625" customWidth="1"/>
    <col min="4375" max="4375" width="3.28515625" customWidth="1"/>
    <col min="4376" max="4376" width="3.85546875" customWidth="1"/>
    <col min="4377" max="4404" width="3.28515625" customWidth="1"/>
    <col min="4405" max="4405" width="4.7109375" customWidth="1"/>
    <col min="4406" max="4407" width="3.28515625" customWidth="1"/>
    <col min="4408" max="4408" width="4.5703125" customWidth="1"/>
    <col min="4409" max="4409" width="4.28515625" customWidth="1"/>
    <col min="4410" max="4411" width="3.28515625" customWidth="1"/>
    <col min="4412" max="4412" width="4.5703125" customWidth="1"/>
    <col min="4413" max="4443" width="3.28515625" customWidth="1"/>
    <col min="4444" max="4444" width="2.7109375" bestFit="1" customWidth="1"/>
    <col min="4445" max="4447" width="3.28515625" customWidth="1"/>
    <col min="4448" max="4448" width="2.5703125" bestFit="1" customWidth="1"/>
    <col min="4449" max="4451" width="3.28515625" customWidth="1"/>
    <col min="4452" max="4452" width="2.5703125" bestFit="1" customWidth="1"/>
    <col min="4453" max="4456" width="3.28515625" customWidth="1"/>
    <col min="4457" max="4457" width="2.7109375" bestFit="1" customWidth="1"/>
    <col min="4458" max="4459" width="3.28515625" customWidth="1"/>
    <col min="4460" max="4460" width="2.7109375" bestFit="1" customWidth="1"/>
    <col min="4461" max="4463" width="3.28515625" customWidth="1"/>
    <col min="4464" max="4464" width="2.7109375" bestFit="1" customWidth="1"/>
    <col min="4465" max="4472" width="3.28515625" customWidth="1"/>
    <col min="4473" max="4474" width="9.85546875" customWidth="1"/>
    <col min="4475" max="4475" width="10.5703125" bestFit="1" customWidth="1"/>
    <col min="4476" max="4476" width="9.42578125" customWidth="1"/>
    <col min="4621" max="4621" width="9.85546875" bestFit="1" customWidth="1"/>
    <col min="4622" max="4622" width="12.7109375" bestFit="1" customWidth="1"/>
    <col min="4623" max="4623" width="36.85546875" bestFit="1" customWidth="1"/>
    <col min="4624" max="4624" width="6.140625" bestFit="1" customWidth="1"/>
    <col min="4625" max="4628" width="3.28515625" customWidth="1"/>
    <col min="4629" max="4629" width="4.28515625" customWidth="1"/>
    <col min="4630" max="4630" width="4.140625" customWidth="1"/>
    <col min="4631" max="4631" width="3.28515625" customWidth="1"/>
    <col min="4632" max="4632" width="3.85546875" customWidth="1"/>
    <col min="4633" max="4660" width="3.28515625" customWidth="1"/>
    <col min="4661" max="4661" width="4.7109375" customWidth="1"/>
    <col min="4662" max="4663" width="3.28515625" customWidth="1"/>
    <col min="4664" max="4664" width="4.5703125" customWidth="1"/>
    <col min="4665" max="4665" width="4.28515625" customWidth="1"/>
    <col min="4666" max="4667" width="3.28515625" customWidth="1"/>
    <col min="4668" max="4668" width="4.5703125" customWidth="1"/>
    <col min="4669" max="4699" width="3.28515625" customWidth="1"/>
    <col min="4700" max="4700" width="2.7109375" bestFit="1" customWidth="1"/>
    <col min="4701" max="4703" width="3.28515625" customWidth="1"/>
    <col min="4704" max="4704" width="2.5703125" bestFit="1" customWidth="1"/>
    <col min="4705" max="4707" width="3.28515625" customWidth="1"/>
    <col min="4708" max="4708" width="2.5703125" bestFit="1" customWidth="1"/>
    <col min="4709" max="4712" width="3.28515625" customWidth="1"/>
    <col min="4713" max="4713" width="2.7109375" bestFit="1" customWidth="1"/>
    <col min="4714" max="4715" width="3.28515625" customWidth="1"/>
    <col min="4716" max="4716" width="2.7109375" bestFit="1" customWidth="1"/>
    <col min="4717" max="4719" width="3.28515625" customWidth="1"/>
    <col min="4720" max="4720" width="2.7109375" bestFit="1" customWidth="1"/>
    <col min="4721" max="4728" width="3.28515625" customWidth="1"/>
    <col min="4729" max="4730" width="9.85546875" customWidth="1"/>
    <col min="4731" max="4731" width="10.5703125" bestFit="1" customWidth="1"/>
    <col min="4732" max="4732" width="9.42578125" customWidth="1"/>
    <col min="4877" max="4877" width="9.85546875" bestFit="1" customWidth="1"/>
    <col min="4878" max="4878" width="12.7109375" bestFit="1" customWidth="1"/>
    <col min="4879" max="4879" width="36.85546875" bestFit="1" customWidth="1"/>
    <col min="4880" max="4880" width="6.140625" bestFit="1" customWidth="1"/>
    <col min="4881" max="4884" width="3.28515625" customWidth="1"/>
    <col min="4885" max="4885" width="4.28515625" customWidth="1"/>
    <col min="4886" max="4886" width="4.140625" customWidth="1"/>
    <col min="4887" max="4887" width="3.28515625" customWidth="1"/>
    <col min="4888" max="4888" width="3.85546875" customWidth="1"/>
    <col min="4889" max="4916" width="3.28515625" customWidth="1"/>
    <col min="4917" max="4917" width="4.7109375" customWidth="1"/>
    <col min="4918" max="4919" width="3.28515625" customWidth="1"/>
    <col min="4920" max="4920" width="4.5703125" customWidth="1"/>
    <col min="4921" max="4921" width="4.28515625" customWidth="1"/>
    <col min="4922" max="4923" width="3.28515625" customWidth="1"/>
    <col min="4924" max="4924" width="4.5703125" customWidth="1"/>
    <col min="4925" max="4955" width="3.28515625" customWidth="1"/>
    <col min="4956" max="4956" width="2.7109375" bestFit="1" customWidth="1"/>
    <col min="4957" max="4959" width="3.28515625" customWidth="1"/>
    <col min="4960" max="4960" width="2.5703125" bestFit="1" customWidth="1"/>
    <col min="4961" max="4963" width="3.28515625" customWidth="1"/>
    <col min="4964" max="4964" width="2.5703125" bestFit="1" customWidth="1"/>
    <col min="4965" max="4968" width="3.28515625" customWidth="1"/>
    <col min="4969" max="4969" width="2.7109375" bestFit="1" customWidth="1"/>
    <col min="4970" max="4971" width="3.28515625" customWidth="1"/>
    <col min="4972" max="4972" width="2.7109375" bestFit="1" customWidth="1"/>
    <col min="4973" max="4975" width="3.28515625" customWidth="1"/>
    <col min="4976" max="4976" width="2.7109375" bestFit="1" customWidth="1"/>
    <col min="4977" max="4984" width="3.28515625" customWidth="1"/>
    <col min="4985" max="4986" width="9.85546875" customWidth="1"/>
    <col min="4987" max="4987" width="10.5703125" bestFit="1" customWidth="1"/>
    <col min="4988" max="4988" width="9.42578125" customWidth="1"/>
    <col min="5133" max="5133" width="9.85546875" bestFit="1" customWidth="1"/>
    <col min="5134" max="5134" width="12.7109375" bestFit="1" customWidth="1"/>
    <col min="5135" max="5135" width="36.85546875" bestFit="1" customWidth="1"/>
    <col min="5136" max="5136" width="6.140625" bestFit="1" customWidth="1"/>
    <col min="5137" max="5140" width="3.28515625" customWidth="1"/>
    <col min="5141" max="5141" width="4.28515625" customWidth="1"/>
    <col min="5142" max="5142" width="4.140625" customWidth="1"/>
    <col min="5143" max="5143" width="3.28515625" customWidth="1"/>
    <col min="5144" max="5144" width="3.85546875" customWidth="1"/>
    <col min="5145" max="5172" width="3.28515625" customWidth="1"/>
    <col min="5173" max="5173" width="4.7109375" customWidth="1"/>
    <col min="5174" max="5175" width="3.28515625" customWidth="1"/>
    <col min="5176" max="5176" width="4.5703125" customWidth="1"/>
    <col min="5177" max="5177" width="4.28515625" customWidth="1"/>
    <col min="5178" max="5179" width="3.28515625" customWidth="1"/>
    <col min="5180" max="5180" width="4.5703125" customWidth="1"/>
    <col min="5181" max="5211" width="3.28515625" customWidth="1"/>
    <col min="5212" max="5212" width="2.7109375" bestFit="1" customWidth="1"/>
    <col min="5213" max="5215" width="3.28515625" customWidth="1"/>
    <col min="5216" max="5216" width="2.5703125" bestFit="1" customWidth="1"/>
    <col min="5217" max="5219" width="3.28515625" customWidth="1"/>
    <col min="5220" max="5220" width="2.5703125" bestFit="1" customWidth="1"/>
    <col min="5221" max="5224" width="3.28515625" customWidth="1"/>
    <col min="5225" max="5225" width="2.7109375" bestFit="1" customWidth="1"/>
    <col min="5226" max="5227" width="3.28515625" customWidth="1"/>
    <col min="5228" max="5228" width="2.7109375" bestFit="1" customWidth="1"/>
    <col min="5229" max="5231" width="3.28515625" customWidth="1"/>
    <col min="5232" max="5232" width="2.7109375" bestFit="1" customWidth="1"/>
    <col min="5233" max="5240" width="3.28515625" customWidth="1"/>
    <col min="5241" max="5242" width="9.85546875" customWidth="1"/>
    <col min="5243" max="5243" width="10.5703125" bestFit="1" customWidth="1"/>
    <col min="5244" max="5244" width="9.42578125" customWidth="1"/>
    <col min="5389" max="5389" width="9.85546875" bestFit="1" customWidth="1"/>
    <col min="5390" max="5390" width="12.7109375" bestFit="1" customWidth="1"/>
    <col min="5391" max="5391" width="36.85546875" bestFit="1" customWidth="1"/>
    <col min="5392" max="5392" width="6.140625" bestFit="1" customWidth="1"/>
    <col min="5393" max="5396" width="3.28515625" customWidth="1"/>
    <col min="5397" max="5397" width="4.28515625" customWidth="1"/>
    <col min="5398" max="5398" width="4.140625" customWidth="1"/>
    <col min="5399" max="5399" width="3.28515625" customWidth="1"/>
    <col min="5400" max="5400" width="3.85546875" customWidth="1"/>
    <col min="5401" max="5428" width="3.28515625" customWidth="1"/>
    <col min="5429" max="5429" width="4.7109375" customWidth="1"/>
    <col min="5430" max="5431" width="3.28515625" customWidth="1"/>
    <col min="5432" max="5432" width="4.5703125" customWidth="1"/>
    <col min="5433" max="5433" width="4.28515625" customWidth="1"/>
    <col min="5434" max="5435" width="3.28515625" customWidth="1"/>
    <col min="5436" max="5436" width="4.5703125" customWidth="1"/>
    <col min="5437" max="5467" width="3.28515625" customWidth="1"/>
    <col min="5468" max="5468" width="2.7109375" bestFit="1" customWidth="1"/>
    <col min="5469" max="5471" width="3.28515625" customWidth="1"/>
    <col min="5472" max="5472" width="2.5703125" bestFit="1" customWidth="1"/>
    <col min="5473" max="5475" width="3.28515625" customWidth="1"/>
    <col min="5476" max="5476" width="2.5703125" bestFit="1" customWidth="1"/>
    <col min="5477" max="5480" width="3.28515625" customWidth="1"/>
    <col min="5481" max="5481" width="2.7109375" bestFit="1" customWidth="1"/>
    <col min="5482" max="5483" width="3.28515625" customWidth="1"/>
    <col min="5484" max="5484" width="2.7109375" bestFit="1" customWidth="1"/>
    <col min="5485" max="5487" width="3.28515625" customWidth="1"/>
    <col min="5488" max="5488" width="2.7109375" bestFit="1" customWidth="1"/>
    <col min="5489" max="5496" width="3.28515625" customWidth="1"/>
    <col min="5497" max="5498" width="9.85546875" customWidth="1"/>
    <col min="5499" max="5499" width="10.5703125" bestFit="1" customWidth="1"/>
    <col min="5500" max="5500" width="9.42578125" customWidth="1"/>
    <col min="5645" max="5645" width="9.85546875" bestFit="1" customWidth="1"/>
    <col min="5646" max="5646" width="12.7109375" bestFit="1" customWidth="1"/>
    <col min="5647" max="5647" width="36.85546875" bestFit="1" customWidth="1"/>
    <col min="5648" max="5648" width="6.140625" bestFit="1" customWidth="1"/>
    <col min="5649" max="5652" width="3.28515625" customWidth="1"/>
    <col min="5653" max="5653" width="4.28515625" customWidth="1"/>
    <col min="5654" max="5654" width="4.140625" customWidth="1"/>
    <col min="5655" max="5655" width="3.28515625" customWidth="1"/>
    <col min="5656" max="5656" width="3.85546875" customWidth="1"/>
    <col min="5657" max="5684" width="3.28515625" customWidth="1"/>
    <col min="5685" max="5685" width="4.7109375" customWidth="1"/>
    <col min="5686" max="5687" width="3.28515625" customWidth="1"/>
    <col min="5688" max="5688" width="4.5703125" customWidth="1"/>
    <col min="5689" max="5689" width="4.28515625" customWidth="1"/>
    <col min="5690" max="5691" width="3.28515625" customWidth="1"/>
    <col min="5692" max="5692" width="4.5703125" customWidth="1"/>
    <col min="5693" max="5723" width="3.28515625" customWidth="1"/>
    <col min="5724" max="5724" width="2.7109375" bestFit="1" customWidth="1"/>
    <col min="5725" max="5727" width="3.28515625" customWidth="1"/>
    <col min="5728" max="5728" width="2.5703125" bestFit="1" customWidth="1"/>
    <col min="5729" max="5731" width="3.28515625" customWidth="1"/>
    <col min="5732" max="5732" width="2.5703125" bestFit="1" customWidth="1"/>
    <col min="5733" max="5736" width="3.28515625" customWidth="1"/>
    <col min="5737" max="5737" width="2.7109375" bestFit="1" customWidth="1"/>
    <col min="5738" max="5739" width="3.28515625" customWidth="1"/>
    <col min="5740" max="5740" width="2.7109375" bestFit="1" customWidth="1"/>
    <col min="5741" max="5743" width="3.28515625" customWidth="1"/>
    <col min="5744" max="5744" width="2.7109375" bestFit="1" customWidth="1"/>
    <col min="5745" max="5752" width="3.28515625" customWidth="1"/>
    <col min="5753" max="5754" width="9.85546875" customWidth="1"/>
    <col min="5755" max="5755" width="10.5703125" bestFit="1" customWidth="1"/>
    <col min="5756" max="5756" width="9.42578125" customWidth="1"/>
    <col min="5901" max="5901" width="9.85546875" bestFit="1" customWidth="1"/>
    <col min="5902" max="5902" width="12.7109375" bestFit="1" customWidth="1"/>
    <col min="5903" max="5903" width="36.85546875" bestFit="1" customWidth="1"/>
    <col min="5904" max="5904" width="6.140625" bestFit="1" customWidth="1"/>
    <col min="5905" max="5908" width="3.28515625" customWidth="1"/>
    <col min="5909" max="5909" width="4.28515625" customWidth="1"/>
    <col min="5910" max="5910" width="4.140625" customWidth="1"/>
    <col min="5911" max="5911" width="3.28515625" customWidth="1"/>
    <col min="5912" max="5912" width="3.85546875" customWidth="1"/>
    <col min="5913" max="5940" width="3.28515625" customWidth="1"/>
    <col min="5941" max="5941" width="4.7109375" customWidth="1"/>
    <col min="5942" max="5943" width="3.28515625" customWidth="1"/>
    <col min="5944" max="5944" width="4.5703125" customWidth="1"/>
    <col min="5945" max="5945" width="4.28515625" customWidth="1"/>
    <col min="5946" max="5947" width="3.28515625" customWidth="1"/>
    <col min="5948" max="5948" width="4.5703125" customWidth="1"/>
    <col min="5949" max="5979" width="3.28515625" customWidth="1"/>
    <col min="5980" max="5980" width="2.7109375" bestFit="1" customWidth="1"/>
    <col min="5981" max="5983" width="3.28515625" customWidth="1"/>
    <col min="5984" max="5984" width="2.5703125" bestFit="1" customWidth="1"/>
    <col min="5985" max="5987" width="3.28515625" customWidth="1"/>
    <col min="5988" max="5988" width="2.5703125" bestFit="1" customWidth="1"/>
    <col min="5989" max="5992" width="3.28515625" customWidth="1"/>
    <col min="5993" max="5993" width="2.7109375" bestFit="1" customWidth="1"/>
    <col min="5994" max="5995" width="3.28515625" customWidth="1"/>
    <col min="5996" max="5996" width="2.7109375" bestFit="1" customWidth="1"/>
    <col min="5997" max="5999" width="3.28515625" customWidth="1"/>
    <col min="6000" max="6000" width="2.7109375" bestFit="1" customWidth="1"/>
    <col min="6001" max="6008" width="3.28515625" customWidth="1"/>
    <col min="6009" max="6010" width="9.85546875" customWidth="1"/>
    <col min="6011" max="6011" width="10.5703125" bestFit="1" customWidth="1"/>
    <col min="6012" max="6012" width="9.42578125" customWidth="1"/>
    <col min="6157" max="6157" width="9.85546875" bestFit="1" customWidth="1"/>
    <col min="6158" max="6158" width="12.7109375" bestFit="1" customWidth="1"/>
    <col min="6159" max="6159" width="36.85546875" bestFit="1" customWidth="1"/>
    <col min="6160" max="6160" width="6.140625" bestFit="1" customWidth="1"/>
    <col min="6161" max="6164" width="3.28515625" customWidth="1"/>
    <col min="6165" max="6165" width="4.28515625" customWidth="1"/>
    <col min="6166" max="6166" width="4.140625" customWidth="1"/>
    <col min="6167" max="6167" width="3.28515625" customWidth="1"/>
    <col min="6168" max="6168" width="3.85546875" customWidth="1"/>
    <col min="6169" max="6196" width="3.28515625" customWidth="1"/>
    <col min="6197" max="6197" width="4.7109375" customWidth="1"/>
    <col min="6198" max="6199" width="3.28515625" customWidth="1"/>
    <col min="6200" max="6200" width="4.5703125" customWidth="1"/>
    <col min="6201" max="6201" width="4.28515625" customWidth="1"/>
    <col min="6202" max="6203" width="3.28515625" customWidth="1"/>
    <col min="6204" max="6204" width="4.5703125" customWidth="1"/>
    <col min="6205" max="6235" width="3.28515625" customWidth="1"/>
    <col min="6236" max="6236" width="2.7109375" bestFit="1" customWidth="1"/>
    <col min="6237" max="6239" width="3.28515625" customWidth="1"/>
    <col min="6240" max="6240" width="2.5703125" bestFit="1" customWidth="1"/>
    <col min="6241" max="6243" width="3.28515625" customWidth="1"/>
    <col min="6244" max="6244" width="2.5703125" bestFit="1" customWidth="1"/>
    <col min="6245" max="6248" width="3.28515625" customWidth="1"/>
    <col min="6249" max="6249" width="2.7109375" bestFit="1" customWidth="1"/>
    <col min="6250" max="6251" width="3.28515625" customWidth="1"/>
    <col min="6252" max="6252" width="2.7109375" bestFit="1" customWidth="1"/>
    <col min="6253" max="6255" width="3.28515625" customWidth="1"/>
    <col min="6256" max="6256" width="2.7109375" bestFit="1" customWidth="1"/>
    <col min="6257" max="6264" width="3.28515625" customWidth="1"/>
    <col min="6265" max="6266" width="9.85546875" customWidth="1"/>
    <col min="6267" max="6267" width="10.5703125" bestFit="1" customWidth="1"/>
    <col min="6268" max="6268" width="9.42578125" customWidth="1"/>
    <col min="6413" max="6413" width="9.85546875" bestFit="1" customWidth="1"/>
    <col min="6414" max="6414" width="12.7109375" bestFit="1" customWidth="1"/>
    <col min="6415" max="6415" width="36.85546875" bestFit="1" customWidth="1"/>
    <col min="6416" max="6416" width="6.140625" bestFit="1" customWidth="1"/>
    <col min="6417" max="6420" width="3.28515625" customWidth="1"/>
    <col min="6421" max="6421" width="4.28515625" customWidth="1"/>
    <col min="6422" max="6422" width="4.140625" customWidth="1"/>
    <col min="6423" max="6423" width="3.28515625" customWidth="1"/>
    <col min="6424" max="6424" width="3.85546875" customWidth="1"/>
    <col min="6425" max="6452" width="3.28515625" customWidth="1"/>
    <col min="6453" max="6453" width="4.7109375" customWidth="1"/>
    <col min="6454" max="6455" width="3.28515625" customWidth="1"/>
    <col min="6456" max="6456" width="4.5703125" customWidth="1"/>
    <col min="6457" max="6457" width="4.28515625" customWidth="1"/>
    <col min="6458" max="6459" width="3.28515625" customWidth="1"/>
    <col min="6460" max="6460" width="4.5703125" customWidth="1"/>
    <col min="6461" max="6491" width="3.28515625" customWidth="1"/>
    <col min="6492" max="6492" width="2.7109375" bestFit="1" customWidth="1"/>
    <col min="6493" max="6495" width="3.28515625" customWidth="1"/>
    <col min="6496" max="6496" width="2.5703125" bestFit="1" customWidth="1"/>
    <col min="6497" max="6499" width="3.28515625" customWidth="1"/>
    <col min="6500" max="6500" width="2.5703125" bestFit="1" customWidth="1"/>
    <col min="6501" max="6504" width="3.28515625" customWidth="1"/>
    <col min="6505" max="6505" width="2.7109375" bestFit="1" customWidth="1"/>
    <col min="6506" max="6507" width="3.28515625" customWidth="1"/>
    <col min="6508" max="6508" width="2.7109375" bestFit="1" customWidth="1"/>
    <col min="6509" max="6511" width="3.28515625" customWidth="1"/>
    <col min="6512" max="6512" width="2.7109375" bestFit="1" customWidth="1"/>
    <col min="6513" max="6520" width="3.28515625" customWidth="1"/>
    <col min="6521" max="6522" width="9.85546875" customWidth="1"/>
    <col min="6523" max="6523" width="10.5703125" bestFit="1" customWidth="1"/>
    <col min="6524" max="6524" width="9.42578125" customWidth="1"/>
    <col min="6669" max="6669" width="9.85546875" bestFit="1" customWidth="1"/>
    <col min="6670" max="6670" width="12.7109375" bestFit="1" customWidth="1"/>
    <col min="6671" max="6671" width="36.85546875" bestFit="1" customWidth="1"/>
    <col min="6672" max="6672" width="6.140625" bestFit="1" customWidth="1"/>
    <col min="6673" max="6676" width="3.28515625" customWidth="1"/>
    <col min="6677" max="6677" width="4.28515625" customWidth="1"/>
    <col min="6678" max="6678" width="4.140625" customWidth="1"/>
    <col min="6679" max="6679" width="3.28515625" customWidth="1"/>
    <col min="6680" max="6680" width="3.85546875" customWidth="1"/>
    <col min="6681" max="6708" width="3.28515625" customWidth="1"/>
    <col min="6709" max="6709" width="4.7109375" customWidth="1"/>
    <col min="6710" max="6711" width="3.28515625" customWidth="1"/>
    <col min="6712" max="6712" width="4.5703125" customWidth="1"/>
    <col min="6713" max="6713" width="4.28515625" customWidth="1"/>
    <col min="6714" max="6715" width="3.28515625" customWidth="1"/>
    <col min="6716" max="6716" width="4.5703125" customWidth="1"/>
    <col min="6717" max="6747" width="3.28515625" customWidth="1"/>
    <col min="6748" max="6748" width="2.7109375" bestFit="1" customWidth="1"/>
    <col min="6749" max="6751" width="3.28515625" customWidth="1"/>
    <col min="6752" max="6752" width="2.5703125" bestFit="1" customWidth="1"/>
    <col min="6753" max="6755" width="3.28515625" customWidth="1"/>
    <col min="6756" max="6756" width="2.5703125" bestFit="1" customWidth="1"/>
    <col min="6757" max="6760" width="3.28515625" customWidth="1"/>
    <col min="6761" max="6761" width="2.7109375" bestFit="1" customWidth="1"/>
    <col min="6762" max="6763" width="3.28515625" customWidth="1"/>
    <col min="6764" max="6764" width="2.7109375" bestFit="1" customWidth="1"/>
    <col min="6765" max="6767" width="3.28515625" customWidth="1"/>
    <col min="6768" max="6768" width="2.7109375" bestFit="1" customWidth="1"/>
    <col min="6769" max="6776" width="3.28515625" customWidth="1"/>
    <col min="6777" max="6778" width="9.85546875" customWidth="1"/>
    <col min="6779" max="6779" width="10.5703125" bestFit="1" customWidth="1"/>
    <col min="6780" max="6780" width="9.42578125" customWidth="1"/>
    <col min="6925" max="6925" width="9.85546875" bestFit="1" customWidth="1"/>
    <col min="6926" max="6926" width="12.7109375" bestFit="1" customWidth="1"/>
    <col min="6927" max="6927" width="36.85546875" bestFit="1" customWidth="1"/>
    <col min="6928" max="6928" width="6.140625" bestFit="1" customWidth="1"/>
    <col min="6929" max="6932" width="3.28515625" customWidth="1"/>
    <col min="6933" max="6933" width="4.28515625" customWidth="1"/>
    <col min="6934" max="6934" width="4.140625" customWidth="1"/>
    <col min="6935" max="6935" width="3.28515625" customWidth="1"/>
    <col min="6936" max="6936" width="3.85546875" customWidth="1"/>
    <col min="6937" max="6964" width="3.28515625" customWidth="1"/>
    <col min="6965" max="6965" width="4.7109375" customWidth="1"/>
    <col min="6966" max="6967" width="3.28515625" customWidth="1"/>
    <col min="6968" max="6968" width="4.5703125" customWidth="1"/>
    <col min="6969" max="6969" width="4.28515625" customWidth="1"/>
    <col min="6970" max="6971" width="3.28515625" customWidth="1"/>
    <col min="6972" max="6972" width="4.5703125" customWidth="1"/>
    <col min="6973" max="7003" width="3.28515625" customWidth="1"/>
    <col min="7004" max="7004" width="2.7109375" bestFit="1" customWidth="1"/>
    <col min="7005" max="7007" width="3.28515625" customWidth="1"/>
    <col min="7008" max="7008" width="2.5703125" bestFit="1" customWidth="1"/>
    <col min="7009" max="7011" width="3.28515625" customWidth="1"/>
    <col min="7012" max="7012" width="2.5703125" bestFit="1" customWidth="1"/>
    <col min="7013" max="7016" width="3.28515625" customWidth="1"/>
    <col min="7017" max="7017" width="2.7109375" bestFit="1" customWidth="1"/>
    <col min="7018" max="7019" width="3.28515625" customWidth="1"/>
    <col min="7020" max="7020" width="2.7109375" bestFit="1" customWidth="1"/>
    <col min="7021" max="7023" width="3.28515625" customWidth="1"/>
    <col min="7024" max="7024" width="2.7109375" bestFit="1" customWidth="1"/>
    <col min="7025" max="7032" width="3.28515625" customWidth="1"/>
    <col min="7033" max="7034" width="9.85546875" customWidth="1"/>
    <col min="7035" max="7035" width="10.5703125" bestFit="1" customWidth="1"/>
    <col min="7036" max="7036" width="9.42578125" customWidth="1"/>
    <col min="7181" max="7181" width="9.85546875" bestFit="1" customWidth="1"/>
    <col min="7182" max="7182" width="12.7109375" bestFit="1" customWidth="1"/>
    <col min="7183" max="7183" width="36.85546875" bestFit="1" customWidth="1"/>
    <col min="7184" max="7184" width="6.140625" bestFit="1" customWidth="1"/>
    <col min="7185" max="7188" width="3.28515625" customWidth="1"/>
    <col min="7189" max="7189" width="4.28515625" customWidth="1"/>
    <col min="7190" max="7190" width="4.140625" customWidth="1"/>
    <col min="7191" max="7191" width="3.28515625" customWidth="1"/>
    <col min="7192" max="7192" width="3.85546875" customWidth="1"/>
    <col min="7193" max="7220" width="3.28515625" customWidth="1"/>
    <col min="7221" max="7221" width="4.7109375" customWidth="1"/>
    <col min="7222" max="7223" width="3.28515625" customWidth="1"/>
    <col min="7224" max="7224" width="4.5703125" customWidth="1"/>
    <col min="7225" max="7225" width="4.28515625" customWidth="1"/>
    <col min="7226" max="7227" width="3.28515625" customWidth="1"/>
    <col min="7228" max="7228" width="4.5703125" customWidth="1"/>
    <col min="7229" max="7259" width="3.28515625" customWidth="1"/>
    <col min="7260" max="7260" width="2.7109375" bestFit="1" customWidth="1"/>
    <col min="7261" max="7263" width="3.28515625" customWidth="1"/>
    <col min="7264" max="7264" width="2.5703125" bestFit="1" customWidth="1"/>
    <col min="7265" max="7267" width="3.28515625" customWidth="1"/>
    <col min="7268" max="7268" width="2.5703125" bestFit="1" customWidth="1"/>
    <col min="7269" max="7272" width="3.28515625" customWidth="1"/>
    <col min="7273" max="7273" width="2.7109375" bestFit="1" customWidth="1"/>
    <col min="7274" max="7275" width="3.28515625" customWidth="1"/>
    <col min="7276" max="7276" width="2.7109375" bestFit="1" customWidth="1"/>
    <col min="7277" max="7279" width="3.28515625" customWidth="1"/>
    <col min="7280" max="7280" width="2.7109375" bestFit="1" customWidth="1"/>
    <col min="7281" max="7288" width="3.28515625" customWidth="1"/>
    <col min="7289" max="7290" width="9.85546875" customWidth="1"/>
    <col min="7291" max="7291" width="10.5703125" bestFit="1" customWidth="1"/>
    <col min="7292" max="7292" width="9.42578125" customWidth="1"/>
    <col min="7437" max="7437" width="9.85546875" bestFit="1" customWidth="1"/>
    <col min="7438" max="7438" width="12.7109375" bestFit="1" customWidth="1"/>
    <col min="7439" max="7439" width="36.85546875" bestFit="1" customWidth="1"/>
    <col min="7440" max="7440" width="6.140625" bestFit="1" customWidth="1"/>
    <col min="7441" max="7444" width="3.28515625" customWidth="1"/>
    <col min="7445" max="7445" width="4.28515625" customWidth="1"/>
    <col min="7446" max="7446" width="4.140625" customWidth="1"/>
    <col min="7447" max="7447" width="3.28515625" customWidth="1"/>
    <col min="7448" max="7448" width="3.85546875" customWidth="1"/>
    <col min="7449" max="7476" width="3.28515625" customWidth="1"/>
    <col min="7477" max="7477" width="4.7109375" customWidth="1"/>
    <col min="7478" max="7479" width="3.28515625" customWidth="1"/>
    <col min="7480" max="7480" width="4.5703125" customWidth="1"/>
    <col min="7481" max="7481" width="4.28515625" customWidth="1"/>
    <col min="7482" max="7483" width="3.28515625" customWidth="1"/>
    <col min="7484" max="7484" width="4.5703125" customWidth="1"/>
    <col min="7485" max="7515" width="3.28515625" customWidth="1"/>
    <col min="7516" max="7516" width="2.7109375" bestFit="1" customWidth="1"/>
    <col min="7517" max="7519" width="3.28515625" customWidth="1"/>
    <col min="7520" max="7520" width="2.5703125" bestFit="1" customWidth="1"/>
    <col min="7521" max="7523" width="3.28515625" customWidth="1"/>
    <col min="7524" max="7524" width="2.5703125" bestFit="1" customWidth="1"/>
    <col min="7525" max="7528" width="3.28515625" customWidth="1"/>
    <col min="7529" max="7529" width="2.7109375" bestFit="1" customWidth="1"/>
    <col min="7530" max="7531" width="3.28515625" customWidth="1"/>
    <col min="7532" max="7532" width="2.7109375" bestFit="1" customWidth="1"/>
    <col min="7533" max="7535" width="3.28515625" customWidth="1"/>
    <col min="7536" max="7536" width="2.7109375" bestFit="1" customWidth="1"/>
    <col min="7537" max="7544" width="3.28515625" customWidth="1"/>
    <col min="7545" max="7546" width="9.85546875" customWidth="1"/>
    <col min="7547" max="7547" width="10.5703125" bestFit="1" customWidth="1"/>
    <col min="7548" max="7548" width="9.42578125" customWidth="1"/>
    <col min="7693" max="7693" width="9.85546875" bestFit="1" customWidth="1"/>
    <col min="7694" max="7694" width="12.7109375" bestFit="1" customWidth="1"/>
    <col min="7695" max="7695" width="36.85546875" bestFit="1" customWidth="1"/>
    <col min="7696" max="7696" width="6.140625" bestFit="1" customWidth="1"/>
    <col min="7697" max="7700" width="3.28515625" customWidth="1"/>
    <col min="7701" max="7701" width="4.28515625" customWidth="1"/>
    <col min="7702" max="7702" width="4.140625" customWidth="1"/>
    <col min="7703" max="7703" width="3.28515625" customWidth="1"/>
    <col min="7704" max="7704" width="3.85546875" customWidth="1"/>
    <col min="7705" max="7732" width="3.28515625" customWidth="1"/>
    <col min="7733" max="7733" width="4.7109375" customWidth="1"/>
    <col min="7734" max="7735" width="3.28515625" customWidth="1"/>
    <col min="7736" max="7736" width="4.5703125" customWidth="1"/>
    <col min="7737" max="7737" width="4.28515625" customWidth="1"/>
    <col min="7738" max="7739" width="3.28515625" customWidth="1"/>
    <col min="7740" max="7740" width="4.5703125" customWidth="1"/>
    <col min="7741" max="7771" width="3.28515625" customWidth="1"/>
    <col min="7772" max="7772" width="2.7109375" bestFit="1" customWidth="1"/>
    <col min="7773" max="7775" width="3.28515625" customWidth="1"/>
    <col min="7776" max="7776" width="2.5703125" bestFit="1" customWidth="1"/>
    <col min="7777" max="7779" width="3.28515625" customWidth="1"/>
    <col min="7780" max="7780" width="2.5703125" bestFit="1" customWidth="1"/>
    <col min="7781" max="7784" width="3.28515625" customWidth="1"/>
    <col min="7785" max="7785" width="2.7109375" bestFit="1" customWidth="1"/>
    <col min="7786" max="7787" width="3.28515625" customWidth="1"/>
    <col min="7788" max="7788" width="2.7109375" bestFit="1" customWidth="1"/>
    <col min="7789" max="7791" width="3.28515625" customWidth="1"/>
    <col min="7792" max="7792" width="2.7109375" bestFit="1" customWidth="1"/>
    <col min="7793" max="7800" width="3.28515625" customWidth="1"/>
    <col min="7801" max="7802" width="9.85546875" customWidth="1"/>
    <col min="7803" max="7803" width="10.5703125" bestFit="1" customWidth="1"/>
    <col min="7804" max="7804" width="9.42578125" customWidth="1"/>
    <col min="7949" max="7949" width="9.85546875" bestFit="1" customWidth="1"/>
    <col min="7950" max="7950" width="12.7109375" bestFit="1" customWidth="1"/>
    <col min="7951" max="7951" width="36.85546875" bestFit="1" customWidth="1"/>
    <col min="7952" max="7952" width="6.140625" bestFit="1" customWidth="1"/>
    <col min="7953" max="7956" width="3.28515625" customWidth="1"/>
    <col min="7957" max="7957" width="4.28515625" customWidth="1"/>
    <col min="7958" max="7958" width="4.140625" customWidth="1"/>
    <col min="7959" max="7959" width="3.28515625" customWidth="1"/>
    <col min="7960" max="7960" width="3.85546875" customWidth="1"/>
    <col min="7961" max="7988" width="3.28515625" customWidth="1"/>
    <col min="7989" max="7989" width="4.7109375" customWidth="1"/>
    <col min="7990" max="7991" width="3.28515625" customWidth="1"/>
    <col min="7992" max="7992" width="4.5703125" customWidth="1"/>
    <col min="7993" max="7993" width="4.28515625" customWidth="1"/>
    <col min="7994" max="7995" width="3.28515625" customWidth="1"/>
    <col min="7996" max="7996" width="4.5703125" customWidth="1"/>
    <col min="7997" max="8027" width="3.28515625" customWidth="1"/>
    <col min="8028" max="8028" width="2.7109375" bestFit="1" customWidth="1"/>
    <col min="8029" max="8031" width="3.28515625" customWidth="1"/>
    <col min="8032" max="8032" width="2.5703125" bestFit="1" customWidth="1"/>
    <col min="8033" max="8035" width="3.28515625" customWidth="1"/>
    <col min="8036" max="8036" width="2.5703125" bestFit="1" customWidth="1"/>
    <col min="8037" max="8040" width="3.28515625" customWidth="1"/>
    <col min="8041" max="8041" width="2.7109375" bestFit="1" customWidth="1"/>
    <col min="8042" max="8043" width="3.28515625" customWidth="1"/>
    <col min="8044" max="8044" width="2.7109375" bestFit="1" customWidth="1"/>
    <col min="8045" max="8047" width="3.28515625" customWidth="1"/>
    <col min="8048" max="8048" width="2.7109375" bestFit="1" customWidth="1"/>
    <col min="8049" max="8056" width="3.28515625" customWidth="1"/>
    <col min="8057" max="8058" width="9.85546875" customWidth="1"/>
    <col min="8059" max="8059" width="10.5703125" bestFit="1" customWidth="1"/>
    <col min="8060" max="8060" width="9.42578125" customWidth="1"/>
    <col min="8205" max="8205" width="9.85546875" bestFit="1" customWidth="1"/>
    <col min="8206" max="8206" width="12.7109375" bestFit="1" customWidth="1"/>
    <col min="8207" max="8207" width="36.85546875" bestFit="1" customWidth="1"/>
    <col min="8208" max="8208" width="6.140625" bestFit="1" customWidth="1"/>
    <col min="8209" max="8212" width="3.28515625" customWidth="1"/>
    <col min="8213" max="8213" width="4.28515625" customWidth="1"/>
    <col min="8214" max="8214" width="4.140625" customWidth="1"/>
    <col min="8215" max="8215" width="3.28515625" customWidth="1"/>
    <col min="8216" max="8216" width="3.85546875" customWidth="1"/>
    <col min="8217" max="8244" width="3.28515625" customWidth="1"/>
    <col min="8245" max="8245" width="4.7109375" customWidth="1"/>
    <col min="8246" max="8247" width="3.28515625" customWidth="1"/>
    <col min="8248" max="8248" width="4.5703125" customWidth="1"/>
    <col min="8249" max="8249" width="4.28515625" customWidth="1"/>
    <col min="8250" max="8251" width="3.28515625" customWidth="1"/>
    <col min="8252" max="8252" width="4.5703125" customWidth="1"/>
    <col min="8253" max="8283" width="3.28515625" customWidth="1"/>
    <col min="8284" max="8284" width="2.7109375" bestFit="1" customWidth="1"/>
    <col min="8285" max="8287" width="3.28515625" customWidth="1"/>
    <col min="8288" max="8288" width="2.5703125" bestFit="1" customWidth="1"/>
    <col min="8289" max="8291" width="3.28515625" customWidth="1"/>
    <col min="8292" max="8292" width="2.5703125" bestFit="1" customWidth="1"/>
    <col min="8293" max="8296" width="3.28515625" customWidth="1"/>
    <col min="8297" max="8297" width="2.7109375" bestFit="1" customWidth="1"/>
    <col min="8298" max="8299" width="3.28515625" customWidth="1"/>
    <col min="8300" max="8300" width="2.7109375" bestFit="1" customWidth="1"/>
    <col min="8301" max="8303" width="3.28515625" customWidth="1"/>
    <col min="8304" max="8304" width="2.7109375" bestFit="1" customWidth="1"/>
    <col min="8305" max="8312" width="3.28515625" customWidth="1"/>
    <col min="8313" max="8314" width="9.85546875" customWidth="1"/>
    <col min="8315" max="8315" width="10.5703125" bestFit="1" customWidth="1"/>
    <col min="8316" max="8316" width="9.42578125" customWidth="1"/>
    <col min="8461" max="8461" width="9.85546875" bestFit="1" customWidth="1"/>
    <col min="8462" max="8462" width="12.7109375" bestFit="1" customWidth="1"/>
    <col min="8463" max="8463" width="36.85546875" bestFit="1" customWidth="1"/>
    <col min="8464" max="8464" width="6.140625" bestFit="1" customWidth="1"/>
    <col min="8465" max="8468" width="3.28515625" customWidth="1"/>
    <col min="8469" max="8469" width="4.28515625" customWidth="1"/>
    <col min="8470" max="8470" width="4.140625" customWidth="1"/>
    <col min="8471" max="8471" width="3.28515625" customWidth="1"/>
    <col min="8472" max="8472" width="3.85546875" customWidth="1"/>
    <col min="8473" max="8500" width="3.28515625" customWidth="1"/>
    <col min="8501" max="8501" width="4.7109375" customWidth="1"/>
    <col min="8502" max="8503" width="3.28515625" customWidth="1"/>
    <col min="8504" max="8504" width="4.5703125" customWidth="1"/>
    <col min="8505" max="8505" width="4.28515625" customWidth="1"/>
    <col min="8506" max="8507" width="3.28515625" customWidth="1"/>
    <col min="8508" max="8508" width="4.5703125" customWidth="1"/>
    <col min="8509" max="8539" width="3.28515625" customWidth="1"/>
    <col min="8540" max="8540" width="2.7109375" bestFit="1" customWidth="1"/>
    <col min="8541" max="8543" width="3.28515625" customWidth="1"/>
    <col min="8544" max="8544" width="2.5703125" bestFit="1" customWidth="1"/>
    <col min="8545" max="8547" width="3.28515625" customWidth="1"/>
    <col min="8548" max="8548" width="2.5703125" bestFit="1" customWidth="1"/>
    <col min="8549" max="8552" width="3.28515625" customWidth="1"/>
    <col min="8553" max="8553" width="2.7109375" bestFit="1" customWidth="1"/>
    <col min="8554" max="8555" width="3.28515625" customWidth="1"/>
    <col min="8556" max="8556" width="2.7109375" bestFit="1" customWidth="1"/>
    <col min="8557" max="8559" width="3.28515625" customWidth="1"/>
    <col min="8560" max="8560" width="2.7109375" bestFit="1" customWidth="1"/>
    <col min="8561" max="8568" width="3.28515625" customWidth="1"/>
    <col min="8569" max="8570" width="9.85546875" customWidth="1"/>
    <col min="8571" max="8571" width="10.5703125" bestFit="1" customWidth="1"/>
    <col min="8572" max="8572" width="9.42578125" customWidth="1"/>
    <col min="8717" max="8717" width="9.85546875" bestFit="1" customWidth="1"/>
    <col min="8718" max="8718" width="12.7109375" bestFit="1" customWidth="1"/>
    <col min="8719" max="8719" width="36.85546875" bestFit="1" customWidth="1"/>
    <col min="8720" max="8720" width="6.140625" bestFit="1" customWidth="1"/>
    <col min="8721" max="8724" width="3.28515625" customWidth="1"/>
    <col min="8725" max="8725" width="4.28515625" customWidth="1"/>
    <col min="8726" max="8726" width="4.140625" customWidth="1"/>
    <col min="8727" max="8727" width="3.28515625" customWidth="1"/>
    <col min="8728" max="8728" width="3.85546875" customWidth="1"/>
    <col min="8729" max="8756" width="3.28515625" customWidth="1"/>
    <col min="8757" max="8757" width="4.7109375" customWidth="1"/>
    <col min="8758" max="8759" width="3.28515625" customWidth="1"/>
    <col min="8760" max="8760" width="4.5703125" customWidth="1"/>
    <col min="8761" max="8761" width="4.28515625" customWidth="1"/>
    <col min="8762" max="8763" width="3.28515625" customWidth="1"/>
    <col min="8764" max="8764" width="4.5703125" customWidth="1"/>
    <col min="8765" max="8795" width="3.28515625" customWidth="1"/>
    <col min="8796" max="8796" width="2.7109375" bestFit="1" customWidth="1"/>
    <col min="8797" max="8799" width="3.28515625" customWidth="1"/>
    <col min="8800" max="8800" width="2.5703125" bestFit="1" customWidth="1"/>
    <col min="8801" max="8803" width="3.28515625" customWidth="1"/>
    <col min="8804" max="8804" width="2.5703125" bestFit="1" customWidth="1"/>
    <col min="8805" max="8808" width="3.28515625" customWidth="1"/>
    <col min="8809" max="8809" width="2.7109375" bestFit="1" customWidth="1"/>
    <col min="8810" max="8811" width="3.28515625" customWidth="1"/>
    <col min="8812" max="8812" width="2.7109375" bestFit="1" customWidth="1"/>
    <col min="8813" max="8815" width="3.28515625" customWidth="1"/>
    <col min="8816" max="8816" width="2.7109375" bestFit="1" customWidth="1"/>
    <col min="8817" max="8824" width="3.28515625" customWidth="1"/>
    <col min="8825" max="8826" width="9.85546875" customWidth="1"/>
    <col min="8827" max="8827" width="10.5703125" bestFit="1" customWidth="1"/>
    <col min="8828" max="8828" width="9.42578125" customWidth="1"/>
    <col min="8973" max="8973" width="9.85546875" bestFit="1" customWidth="1"/>
    <col min="8974" max="8974" width="12.7109375" bestFit="1" customWidth="1"/>
    <col min="8975" max="8975" width="36.85546875" bestFit="1" customWidth="1"/>
    <col min="8976" max="8976" width="6.140625" bestFit="1" customWidth="1"/>
    <col min="8977" max="8980" width="3.28515625" customWidth="1"/>
    <col min="8981" max="8981" width="4.28515625" customWidth="1"/>
    <col min="8982" max="8982" width="4.140625" customWidth="1"/>
    <col min="8983" max="8983" width="3.28515625" customWidth="1"/>
    <col min="8984" max="8984" width="3.85546875" customWidth="1"/>
    <col min="8985" max="9012" width="3.28515625" customWidth="1"/>
    <col min="9013" max="9013" width="4.7109375" customWidth="1"/>
    <col min="9014" max="9015" width="3.28515625" customWidth="1"/>
    <col min="9016" max="9016" width="4.5703125" customWidth="1"/>
    <col min="9017" max="9017" width="4.28515625" customWidth="1"/>
    <col min="9018" max="9019" width="3.28515625" customWidth="1"/>
    <col min="9020" max="9020" width="4.5703125" customWidth="1"/>
    <col min="9021" max="9051" width="3.28515625" customWidth="1"/>
    <col min="9052" max="9052" width="2.7109375" bestFit="1" customWidth="1"/>
    <col min="9053" max="9055" width="3.28515625" customWidth="1"/>
    <col min="9056" max="9056" width="2.5703125" bestFit="1" customWidth="1"/>
    <col min="9057" max="9059" width="3.28515625" customWidth="1"/>
    <col min="9060" max="9060" width="2.5703125" bestFit="1" customWidth="1"/>
    <col min="9061" max="9064" width="3.28515625" customWidth="1"/>
    <col min="9065" max="9065" width="2.7109375" bestFit="1" customWidth="1"/>
    <col min="9066" max="9067" width="3.28515625" customWidth="1"/>
    <col min="9068" max="9068" width="2.7109375" bestFit="1" customWidth="1"/>
    <col min="9069" max="9071" width="3.28515625" customWidth="1"/>
    <col min="9072" max="9072" width="2.7109375" bestFit="1" customWidth="1"/>
    <col min="9073" max="9080" width="3.28515625" customWidth="1"/>
    <col min="9081" max="9082" width="9.85546875" customWidth="1"/>
    <col min="9083" max="9083" width="10.5703125" bestFit="1" customWidth="1"/>
    <col min="9084" max="9084" width="9.42578125" customWidth="1"/>
    <col min="9229" max="9229" width="9.85546875" bestFit="1" customWidth="1"/>
    <col min="9230" max="9230" width="12.7109375" bestFit="1" customWidth="1"/>
    <col min="9231" max="9231" width="36.85546875" bestFit="1" customWidth="1"/>
    <col min="9232" max="9232" width="6.140625" bestFit="1" customWidth="1"/>
    <col min="9233" max="9236" width="3.28515625" customWidth="1"/>
    <col min="9237" max="9237" width="4.28515625" customWidth="1"/>
    <col min="9238" max="9238" width="4.140625" customWidth="1"/>
    <col min="9239" max="9239" width="3.28515625" customWidth="1"/>
    <col min="9240" max="9240" width="3.85546875" customWidth="1"/>
    <col min="9241" max="9268" width="3.28515625" customWidth="1"/>
    <col min="9269" max="9269" width="4.7109375" customWidth="1"/>
    <col min="9270" max="9271" width="3.28515625" customWidth="1"/>
    <col min="9272" max="9272" width="4.5703125" customWidth="1"/>
    <col min="9273" max="9273" width="4.28515625" customWidth="1"/>
    <col min="9274" max="9275" width="3.28515625" customWidth="1"/>
    <col min="9276" max="9276" width="4.5703125" customWidth="1"/>
    <col min="9277" max="9307" width="3.28515625" customWidth="1"/>
    <col min="9308" max="9308" width="2.7109375" bestFit="1" customWidth="1"/>
    <col min="9309" max="9311" width="3.28515625" customWidth="1"/>
    <col min="9312" max="9312" width="2.5703125" bestFit="1" customWidth="1"/>
    <col min="9313" max="9315" width="3.28515625" customWidth="1"/>
    <col min="9316" max="9316" width="2.5703125" bestFit="1" customWidth="1"/>
    <col min="9317" max="9320" width="3.28515625" customWidth="1"/>
    <col min="9321" max="9321" width="2.7109375" bestFit="1" customWidth="1"/>
    <col min="9322" max="9323" width="3.28515625" customWidth="1"/>
    <col min="9324" max="9324" width="2.7109375" bestFit="1" customWidth="1"/>
    <col min="9325" max="9327" width="3.28515625" customWidth="1"/>
    <col min="9328" max="9328" width="2.7109375" bestFit="1" customWidth="1"/>
    <col min="9329" max="9336" width="3.28515625" customWidth="1"/>
    <col min="9337" max="9338" width="9.85546875" customWidth="1"/>
    <col min="9339" max="9339" width="10.5703125" bestFit="1" customWidth="1"/>
    <col min="9340" max="9340" width="9.42578125" customWidth="1"/>
    <col min="9485" max="9485" width="9.85546875" bestFit="1" customWidth="1"/>
    <col min="9486" max="9486" width="12.7109375" bestFit="1" customWidth="1"/>
    <col min="9487" max="9487" width="36.85546875" bestFit="1" customWidth="1"/>
    <col min="9488" max="9488" width="6.140625" bestFit="1" customWidth="1"/>
    <col min="9489" max="9492" width="3.28515625" customWidth="1"/>
    <col min="9493" max="9493" width="4.28515625" customWidth="1"/>
    <col min="9494" max="9494" width="4.140625" customWidth="1"/>
    <col min="9495" max="9495" width="3.28515625" customWidth="1"/>
    <col min="9496" max="9496" width="3.85546875" customWidth="1"/>
    <col min="9497" max="9524" width="3.28515625" customWidth="1"/>
    <col min="9525" max="9525" width="4.7109375" customWidth="1"/>
    <col min="9526" max="9527" width="3.28515625" customWidth="1"/>
    <col min="9528" max="9528" width="4.5703125" customWidth="1"/>
    <col min="9529" max="9529" width="4.28515625" customWidth="1"/>
    <col min="9530" max="9531" width="3.28515625" customWidth="1"/>
    <col min="9532" max="9532" width="4.5703125" customWidth="1"/>
    <col min="9533" max="9563" width="3.28515625" customWidth="1"/>
    <col min="9564" max="9564" width="2.7109375" bestFit="1" customWidth="1"/>
    <col min="9565" max="9567" width="3.28515625" customWidth="1"/>
    <col min="9568" max="9568" width="2.5703125" bestFit="1" customWidth="1"/>
    <col min="9569" max="9571" width="3.28515625" customWidth="1"/>
    <col min="9572" max="9572" width="2.5703125" bestFit="1" customWidth="1"/>
    <col min="9573" max="9576" width="3.28515625" customWidth="1"/>
    <col min="9577" max="9577" width="2.7109375" bestFit="1" customWidth="1"/>
    <col min="9578" max="9579" width="3.28515625" customWidth="1"/>
    <col min="9580" max="9580" width="2.7109375" bestFit="1" customWidth="1"/>
    <col min="9581" max="9583" width="3.28515625" customWidth="1"/>
    <col min="9584" max="9584" width="2.7109375" bestFit="1" customWidth="1"/>
    <col min="9585" max="9592" width="3.28515625" customWidth="1"/>
    <col min="9593" max="9594" width="9.85546875" customWidth="1"/>
    <col min="9595" max="9595" width="10.5703125" bestFit="1" customWidth="1"/>
    <col min="9596" max="9596" width="9.42578125" customWidth="1"/>
    <col min="9741" max="9741" width="9.85546875" bestFit="1" customWidth="1"/>
    <col min="9742" max="9742" width="12.7109375" bestFit="1" customWidth="1"/>
    <col min="9743" max="9743" width="36.85546875" bestFit="1" customWidth="1"/>
    <col min="9744" max="9744" width="6.140625" bestFit="1" customWidth="1"/>
    <col min="9745" max="9748" width="3.28515625" customWidth="1"/>
    <col min="9749" max="9749" width="4.28515625" customWidth="1"/>
    <col min="9750" max="9750" width="4.140625" customWidth="1"/>
    <col min="9751" max="9751" width="3.28515625" customWidth="1"/>
    <col min="9752" max="9752" width="3.85546875" customWidth="1"/>
    <col min="9753" max="9780" width="3.28515625" customWidth="1"/>
    <col min="9781" max="9781" width="4.7109375" customWidth="1"/>
    <col min="9782" max="9783" width="3.28515625" customWidth="1"/>
    <col min="9784" max="9784" width="4.5703125" customWidth="1"/>
    <col min="9785" max="9785" width="4.28515625" customWidth="1"/>
    <col min="9786" max="9787" width="3.28515625" customWidth="1"/>
    <col min="9788" max="9788" width="4.5703125" customWidth="1"/>
    <col min="9789" max="9819" width="3.28515625" customWidth="1"/>
    <col min="9820" max="9820" width="2.7109375" bestFit="1" customWidth="1"/>
    <col min="9821" max="9823" width="3.28515625" customWidth="1"/>
    <col min="9824" max="9824" width="2.5703125" bestFit="1" customWidth="1"/>
    <col min="9825" max="9827" width="3.28515625" customWidth="1"/>
    <col min="9828" max="9828" width="2.5703125" bestFit="1" customWidth="1"/>
    <col min="9829" max="9832" width="3.28515625" customWidth="1"/>
    <col min="9833" max="9833" width="2.7109375" bestFit="1" customWidth="1"/>
    <col min="9834" max="9835" width="3.28515625" customWidth="1"/>
    <col min="9836" max="9836" width="2.7109375" bestFit="1" customWidth="1"/>
    <col min="9837" max="9839" width="3.28515625" customWidth="1"/>
    <col min="9840" max="9840" width="2.7109375" bestFit="1" customWidth="1"/>
    <col min="9841" max="9848" width="3.28515625" customWidth="1"/>
    <col min="9849" max="9850" width="9.85546875" customWidth="1"/>
    <col min="9851" max="9851" width="10.5703125" bestFit="1" customWidth="1"/>
    <col min="9852" max="9852" width="9.42578125" customWidth="1"/>
    <col min="9997" max="9997" width="9.85546875" bestFit="1" customWidth="1"/>
    <col min="9998" max="9998" width="12.7109375" bestFit="1" customWidth="1"/>
    <col min="9999" max="9999" width="36.85546875" bestFit="1" customWidth="1"/>
    <col min="10000" max="10000" width="6.140625" bestFit="1" customWidth="1"/>
    <col min="10001" max="10004" width="3.28515625" customWidth="1"/>
    <col min="10005" max="10005" width="4.28515625" customWidth="1"/>
    <col min="10006" max="10006" width="4.140625" customWidth="1"/>
    <col min="10007" max="10007" width="3.28515625" customWidth="1"/>
    <col min="10008" max="10008" width="3.85546875" customWidth="1"/>
    <col min="10009" max="10036" width="3.28515625" customWidth="1"/>
    <col min="10037" max="10037" width="4.7109375" customWidth="1"/>
    <col min="10038" max="10039" width="3.28515625" customWidth="1"/>
    <col min="10040" max="10040" width="4.5703125" customWidth="1"/>
    <col min="10041" max="10041" width="4.28515625" customWidth="1"/>
    <col min="10042" max="10043" width="3.28515625" customWidth="1"/>
    <col min="10044" max="10044" width="4.5703125" customWidth="1"/>
    <col min="10045" max="10075" width="3.28515625" customWidth="1"/>
    <col min="10076" max="10076" width="2.7109375" bestFit="1" customWidth="1"/>
    <col min="10077" max="10079" width="3.28515625" customWidth="1"/>
    <col min="10080" max="10080" width="2.5703125" bestFit="1" customWidth="1"/>
    <col min="10081" max="10083" width="3.28515625" customWidth="1"/>
    <col min="10084" max="10084" width="2.5703125" bestFit="1" customWidth="1"/>
    <col min="10085" max="10088" width="3.28515625" customWidth="1"/>
    <col min="10089" max="10089" width="2.7109375" bestFit="1" customWidth="1"/>
    <col min="10090" max="10091" width="3.28515625" customWidth="1"/>
    <col min="10092" max="10092" width="2.7109375" bestFit="1" customWidth="1"/>
    <col min="10093" max="10095" width="3.28515625" customWidth="1"/>
    <col min="10096" max="10096" width="2.7109375" bestFit="1" customWidth="1"/>
    <col min="10097" max="10104" width="3.28515625" customWidth="1"/>
    <col min="10105" max="10106" width="9.85546875" customWidth="1"/>
    <col min="10107" max="10107" width="10.5703125" bestFit="1" customWidth="1"/>
    <col min="10108" max="10108" width="9.42578125" customWidth="1"/>
    <col min="10253" max="10253" width="9.85546875" bestFit="1" customWidth="1"/>
    <col min="10254" max="10254" width="12.7109375" bestFit="1" customWidth="1"/>
    <col min="10255" max="10255" width="36.85546875" bestFit="1" customWidth="1"/>
    <col min="10256" max="10256" width="6.140625" bestFit="1" customWidth="1"/>
    <col min="10257" max="10260" width="3.28515625" customWidth="1"/>
    <col min="10261" max="10261" width="4.28515625" customWidth="1"/>
    <col min="10262" max="10262" width="4.140625" customWidth="1"/>
    <col min="10263" max="10263" width="3.28515625" customWidth="1"/>
    <col min="10264" max="10264" width="3.85546875" customWidth="1"/>
    <col min="10265" max="10292" width="3.28515625" customWidth="1"/>
    <col min="10293" max="10293" width="4.7109375" customWidth="1"/>
    <col min="10294" max="10295" width="3.28515625" customWidth="1"/>
    <col min="10296" max="10296" width="4.5703125" customWidth="1"/>
    <col min="10297" max="10297" width="4.28515625" customWidth="1"/>
    <col min="10298" max="10299" width="3.28515625" customWidth="1"/>
    <col min="10300" max="10300" width="4.5703125" customWidth="1"/>
    <col min="10301" max="10331" width="3.28515625" customWidth="1"/>
    <col min="10332" max="10332" width="2.7109375" bestFit="1" customWidth="1"/>
    <col min="10333" max="10335" width="3.28515625" customWidth="1"/>
    <col min="10336" max="10336" width="2.5703125" bestFit="1" customWidth="1"/>
    <col min="10337" max="10339" width="3.28515625" customWidth="1"/>
    <col min="10340" max="10340" width="2.5703125" bestFit="1" customWidth="1"/>
    <col min="10341" max="10344" width="3.28515625" customWidth="1"/>
    <col min="10345" max="10345" width="2.7109375" bestFit="1" customWidth="1"/>
    <col min="10346" max="10347" width="3.28515625" customWidth="1"/>
    <col min="10348" max="10348" width="2.7109375" bestFit="1" customWidth="1"/>
    <col min="10349" max="10351" width="3.28515625" customWidth="1"/>
    <col min="10352" max="10352" width="2.7109375" bestFit="1" customWidth="1"/>
    <col min="10353" max="10360" width="3.28515625" customWidth="1"/>
    <col min="10361" max="10362" width="9.85546875" customWidth="1"/>
    <col min="10363" max="10363" width="10.5703125" bestFit="1" customWidth="1"/>
    <col min="10364" max="10364" width="9.42578125" customWidth="1"/>
    <col min="10509" max="10509" width="9.85546875" bestFit="1" customWidth="1"/>
    <col min="10510" max="10510" width="12.7109375" bestFit="1" customWidth="1"/>
    <col min="10511" max="10511" width="36.85546875" bestFit="1" customWidth="1"/>
    <col min="10512" max="10512" width="6.140625" bestFit="1" customWidth="1"/>
    <col min="10513" max="10516" width="3.28515625" customWidth="1"/>
    <col min="10517" max="10517" width="4.28515625" customWidth="1"/>
    <col min="10518" max="10518" width="4.140625" customWidth="1"/>
    <col min="10519" max="10519" width="3.28515625" customWidth="1"/>
    <col min="10520" max="10520" width="3.85546875" customWidth="1"/>
    <col min="10521" max="10548" width="3.28515625" customWidth="1"/>
    <col min="10549" max="10549" width="4.7109375" customWidth="1"/>
    <col min="10550" max="10551" width="3.28515625" customWidth="1"/>
    <col min="10552" max="10552" width="4.5703125" customWidth="1"/>
    <col min="10553" max="10553" width="4.28515625" customWidth="1"/>
    <col min="10554" max="10555" width="3.28515625" customWidth="1"/>
    <col min="10556" max="10556" width="4.5703125" customWidth="1"/>
    <col min="10557" max="10587" width="3.28515625" customWidth="1"/>
    <col min="10588" max="10588" width="2.7109375" bestFit="1" customWidth="1"/>
    <col min="10589" max="10591" width="3.28515625" customWidth="1"/>
    <col min="10592" max="10592" width="2.5703125" bestFit="1" customWidth="1"/>
    <col min="10593" max="10595" width="3.28515625" customWidth="1"/>
    <col min="10596" max="10596" width="2.5703125" bestFit="1" customWidth="1"/>
    <col min="10597" max="10600" width="3.28515625" customWidth="1"/>
    <col min="10601" max="10601" width="2.7109375" bestFit="1" customWidth="1"/>
    <col min="10602" max="10603" width="3.28515625" customWidth="1"/>
    <col min="10604" max="10604" width="2.7109375" bestFit="1" customWidth="1"/>
    <col min="10605" max="10607" width="3.28515625" customWidth="1"/>
    <col min="10608" max="10608" width="2.7109375" bestFit="1" customWidth="1"/>
    <col min="10609" max="10616" width="3.28515625" customWidth="1"/>
    <col min="10617" max="10618" width="9.85546875" customWidth="1"/>
    <col min="10619" max="10619" width="10.5703125" bestFit="1" customWidth="1"/>
    <col min="10620" max="10620" width="9.42578125" customWidth="1"/>
    <col min="10765" max="10765" width="9.85546875" bestFit="1" customWidth="1"/>
    <col min="10766" max="10766" width="12.7109375" bestFit="1" customWidth="1"/>
    <col min="10767" max="10767" width="36.85546875" bestFit="1" customWidth="1"/>
    <col min="10768" max="10768" width="6.140625" bestFit="1" customWidth="1"/>
    <col min="10769" max="10772" width="3.28515625" customWidth="1"/>
    <col min="10773" max="10773" width="4.28515625" customWidth="1"/>
    <col min="10774" max="10774" width="4.140625" customWidth="1"/>
    <col min="10775" max="10775" width="3.28515625" customWidth="1"/>
    <col min="10776" max="10776" width="3.85546875" customWidth="1"/>
    <col min="10777" max="10804" width="3.28515625" customWidth="1"/>
    <col min="10805" max="10805" width="4.7109375" customWidth="1"/>
    <col min="10806" max="10807" width="3.28515625" customWidth="1"/>
    <col min="10808" max="10808" width="4.5703125" customWidth="1"/>
    <col min="10809" max="10809" width="4.28515625" customWidth="1"/>
    <col min="10810" max="10811" width="3.28515625" customWidth="1"/>
    <col min="10812" max="10812" width="4.5703125" customWidth="1"/>
    <col min="10813" max="10843" width="3.28515625" customWidth="1"/>
    <col min="10844" max="10844" width="2.7109375" bestFit="1" customWidth="1"/>
    <col min="10845" max="10847" width="3.28515625" customWidth="1"/>
    <col min="10848" max="10848" width="2.5703125" bestFit="1" customWidth="1"/>
    <col min="10849" max="10851" width="3.28515625" customWidth="1"/>
    <col min="10852" max="10852" width="2.5703125" bestFit="1" customWidth="1"/>
    <col min="10853" max="10856" width="3.28515625" customWidth="1"/>
    <col min="10857" max="10857" width="2.7109375" bestFit="1" customWidth="1"/>
    <col min="10858" max="10859" width="3.28515625" customWidth="1"/>
    <col min="10860" max="10860" width="2.7109375" bestFit="1" customWidth="1"/>
    <col min="10861" max="10863" width="3.28515625" customWidth="1"/>
    <col min="10864" max="10864" width="2.7109375" bestFit="1" customWidth="1"/>
    <col min="10865" max="10872" width="3.28515625" customWidth="1"/>
    <col min="10873" max="10874" width="9.85546875" customWidth="1"/>
    <col min="10875" max="10875" width="10.5703125" bestFit="1" customWidth="1"/>
    <col min="10876" max="10876" width="9.42578125" customWidth="1"/>
    <col min="11021" max="11021" width="9.85546875" bestFit="1" customWidth="1"/>
    <col min="11022" max="11022" width="12.7109375" bestFit="1" customWidth="1"/>
    <col min="11023" max="11023" width="36.85546875" bestFit="1" customWidth="1"/>
    <col min="11024" max="11024" width="6.140625" bestFit="1" customWidth="1"/>
    <col min="11025" max="11028" width="3.28515625" customWidth="1"/>
    <col min="11029" max="11029" width="4.28515625" customWidth="1"/>
    <col min="11030" max="11030" width="4.140625" customWidth="1"/>
    <col min="11031" max="11031" width="3.28515625" customWidth="1"/>
    <col min="11032" max="11032" width="3.85546875" customWidth="1"/>
    <col min="11033" max="11060" width="3.28515625" customWidth="1"/>
    <col min="11061" max="11061" width="4.7109375" customWidth="1"/>
    <col min="11062" max="11063" width="3.28515625" customWidth="1"/>
    <col min="11064" max="11064" width="4.5703125" customWidth="1"/>
    <col min="11065" max="11065" width="4.28515625" customWidth="1"/>
    <col min="11066" max="11067" width="3.28515625" customWidth="1"/>
    <col min="11068" max="11068" width="4.5703125" customWidth="1"/>
    <col min="11069" max="11099" width="3.28515625" customWidth="1"/>
    <col min="11100" max="11100" width="2.7109375" bestFit="1" customWidth="1"/>
    <col min="11101" max="11103" width="3.28515625" customWidth="1"/>
    <col min="11104" max="11104" width="2.5703125" bestFit="1" customWidth="1"/>
    <col min="11105" max="11107" width="3.28515625" customWidth="1"/>
    <col min="11108" max="11108" width="2.5703125" bestFit="1" customWidth="1"/>
    <col min="11109" max="11112" width="3.28515625" customWidth="1"/>
    <col min="11113" max="11113" width="2.7109375" bestFit="1" customWidth="1"/>
    <col min="11114" max="11115" width="3.28515625" customWidth="1"/>
    <col min="11116" max="11116" width="2.7109375" bestFit="1" customWidth="1"/>
    <col min="11117" max="11119" width="3.28515625" customWidth="1"/>
    <col min="11120" max="11120" width="2.7109375" bestFit="1" customWidth="1"/>
    <col min="11121" max="11128" width="3.28515625" customWidth="1"/>
    <col min="11129" max="11130" width="9.85546875" customWidth="1"/>
    <col min="11131" max="11131" width="10.5703125" bestFit="1" customWidth="1"/>
    <col min="11132" max="11132" width="9.42578125" customWidth="1"/>
    <col min="11277" max="11277" width="9.85546875" bestFit="1" customWidth="1"/>
    <col min="11278" max="11278" width="12.7109375" bestFit="1" customWidth="1"/>
    <col min="11279" max="11279" width="36.85546875" bestFit="1" customWidth="1"/>
    <col min="11280" max="11280" width="6.140625" bestFit="1" customWidth="1"/>
    <col min="11281" max="11284" width="3.28515625" customWidth="1"/>
    <col min="11285" max="11285" width="4.28515625" customWidth="1"/>
    <col min="11286" max="11286" width="4.140625" customWidth="1"/>
    <col min="11287" max="11287" width="3.28515625" customWidth="1"/>
    <col min="11288" max="11288" width="3.85546875" customWidth="1"/>
    <col min="11289" max="11316" width="3.28515625" customWidth="1"/>
    <col min="11317" max="11317" width="4.7109375" customWidth="1"/>
    <col min="11318" max="11319" width="3.28515625" customWidth="1"/>
    <col min="11320" max="11320" width="4.5703125" customWidth="1"/>
    <col min="11321" max="11321" width="4.28515625" customWidth="1"/>
    <col min="11322" max="11323" width="3.28515625" customWidth="1"/>
    <col min="11324" max="11324" width="4.5703125" customWidth="1"/>
    <col min="11325" max="11355" width="3.28515625" customWidth="1"/>
    <col min="11356" max="11356" width="2.7109375" bestFit="1" customWidth="1"/>
    <col min="11357" max="11359" width="3.28515625" customWidth="1"/>
    <col min="11360" max="11360" width="2.5703125" bestFit="1" customWidth="1"/>
    <col min="11361" max="11363" width="3.28515625" customWidth="1"/>
    <col min="11364" max="11364" width="2.5703125" bestFit="1" customWidth="1"/>
    <col min="11365" max="11368" width="3.28515625" customWidth="1"/>
    <col min="11369" max="11369" width="2.7109375" bestFit="1" customWidth="1"/>
    <col min="11370" max="11371" width="3.28515625" customWidth="1"/>
    <col min="11372" max="11372" width="2.7109375" bestFit="1" customWidth="1"/>
    <col min="11373" max="11375" width="3.28515625" customWidth="1"/>
    <col min="11376" max="11376" width="2.7109375" bestFit="1" customWidth="1"/>
    <col min="11377" max="11384" width="3.28515625" customWidth="1"/>
    <col min="11385" max="11386" width="9.85546875" customWidth="1"/>
    <col min="11387" max="11387" width="10.5703125" bestFit="1" customWidth="1"/>
    <col min="11388" max="11388" width="9.42578125" customWidth="1"/>
    <col min="11533" max="11533" width="9.85546875" bestFit="1" customWidth="1"/>
    <col min="11534" max="11534" width="12.7109375" bestFit="1" customWidth="1"/>
    <col min="11535" max="11535" width="36.85546875" bestFit="1" customWidth="1"/>
    <col min="11536" max="11536" width="6.140625" bestFit="1" customWidth="1"/>
    <col min="11537" max="11540" width="3.28515625" customWidth="1"/>
    <col min="11541" max="11541" width="4.28515625" customWidth="1"/>
    <col min="11542" max="11542" width="4.140625" customWidth="1"/>
    <col min="11543" max="11543" width="3.28515625" customWidth="1"/>
    <col min="11544" max="11544" width="3.85546875" customWidth="1"/>
    <col min="11545" max="11572" width="3.28515625" customWidth="1"/>
    <col min="11573" max="11573" width="4.7109375" customWidth="1"/>
    <col min="11574" max="11575" width="3.28515625" customWidth="1"/>
    <col min="11576" max="11576" width="4.5703125" customWidth="1"/>
    <col min="11577" max="11577" width="4.28515625" customWidth="1"/>
    <col min="11578" max="11579" width="3.28515625" customWidth="1"/>
    <col min="11580" max="11580" width="4.5703125" customWidth="1"/>
    <col min="11581" max="11611" width="3.28515625" customWidth="1"/>
    <col min="11612" max="11612" width="2.7109375" bestFit="1" customWidth="1"/>
    <col min="11613" max="11615" width="3.28515625" customWidth="1"/>
    <col min="11616" max="11616" width="2.5703125" bestFit="1" customWidth="1"/>
    <col min="11617" max="11619" width="3.28515625" customWidth="1"/>
    <col min="11620" max="11620" width="2.5703125" bestFit="1" customWidth="1"/>
    <col min="11621" max="11624" width="3.28515625" customWidth="1"/>
    <col min="11625" max="11625" width="2.7109375" bestFit="1" customWidth="1"/>
    <col min="11626" max="11627" width="3.28515625" customWidth="1"/>
    <col min="11628" max="11628" width="2.7109375" bestFit="1" customWidth="1"/>
    <col min="11629" max="11631" width="3.28515625" customWidth="1"/>
    <col min="11632" max="11632" width="2.7109375" bestFit="1" customWidth="1"/>
    <col min="11633" max="11640" width="3.28515625" customWidth="1"/>
    <col min="11641" max="11642" width="9.85546875" customWidth="1"/>
    <col min="11643" max="11643" width="10.5703125" bestFit="1" customWidth="1"/>
    <col min="11644" max="11644" width="9.42578125" customWidth="1"/>
    <col min="11789" max="11789" width="9.85546875" bestFit="1" customWidth="1"/>
    <col min="11790" max="11790" width="12.7109375" bestFit="1" customWidth="1"/>
    <col min="11791" max="11791" width="36.85546875" bestFit="1" customWidth="1"/>
    <col min="11792" max="11792" width="6.140625" bestFit="1" customWidth="1"/>
    <col min="11793" max="11796" width="3.28515625" customWidth="1"/>
    <col min="11797" max="11797" width="4.28515625" customWidth="1"/>
    <col min="11798" max="11798" width="4.140625" customWidth="1"/>
    <col min="11799" max="11799" width="3.28515625" customWidth="1"/>
    <col min="11800" max="11800" width="3.85546875" customWidth="1"/>
    <col min="11801" max="11828" width="3.28515625" customWidth="1"/>
    <col min="11829" max="11829" width="4.7109375" customWidth="1"/>
    <col min="11830" max="11831" width="3.28515625" customWidth="1"/>
    <col min="11832" max="11832" width="4.5703125" customWidth="1"/>
    <col min="11833" max="11833" width="4.28515625" customWidth="1"/>
    <col min="11834" max="11835" width="3.28515625" customWidth="1"/>
    <col min="11836" max="11836" width="4.5703125" customWidth="1"/>
    <col min="11837" max="11867" width="3.28515625" customWidth="1"/>
    <col min="11868" max="11868" width="2.7109375" bestFit="1" customWidth="1"/>
    <col min="11869" max="11871" width="3.28515625" customWidth="1"/>
    <col min="11872" max="11872" width="2.5703125" bestFit="1" customWidth="1"/>
    <col min="11873" max="11875" width="3.28515625" customWidth="1"/>
    <col min="11876" max="11876" width="2.5703125" bestFit="1" customWidth="1"/>
    <col min="11877" max="11880" width="3.28515625" customWidth="1"/>
    <col min="11881" max="11881" width="2.7109375" bestFit="1" customWidth="1"/>
    <col min="11882" max="11883" width="3.28515625" customWidth="1"/>
    <col min="11884" max="11884" width="2.7109375" bestFit="1" customWidth="1"/>
    <col min="11885" max="11887" width="3.28515625" customWidth="1"/>
    <col min="11888" max="11888" width="2.7109375" bestFit="1" customWidth="1"/>
    <col min="11889" max="11896" width="3.28515625" customWidth="1"/>
    <col min="11897" max="11898" width="9.85546875" customWidth="1"/>
    <col min="11899" max="11899" width="10.5703125" bestFit="1" customWidth="1"/>
    <col min="11900" max="11900" width="9.42578125" customWidth="1"/>
    <col min="12045" max="12045" width="9.85546875" bestFit="1" customWidth="1"/>
    <col min="12046" max="12046" width="12.7109375" bestFit="1" customWidth="1"/>
    <col min="12047" max="12047" width="36.85546875" bestFit="1" customWidth="1"/>
    <col min="12048" max="12048" width="6.140625" bestFit="1" customWidth="1"/>
    <col min="12049" max="12052" width="3.28515625" customWidth="1"/>
    <col min="12053" max="12053" width="4.28515625" customWidth="1"/>
    <col min="12054" max="12054" width="4.140625" customWidth="1"/>
    <col min="12055" max="12055" width="3.28515625" customWidth="1"/>
    <col min="12056" max="12056" width="3.85546875" customWidth="1"/>
    <col min="12057" max="12084" width="3.28515625" customWidth="1"/>
    <col min="12085" max="12085" width="4.7109375" customWidth="1"/>
    <col min="12086" max="12087" width="3.28515625" customWidth="1"/>
    <col min="12088" max="12088" width="4.5703125" customWidth="1"/>
    <col min="12089" max="12089" width="4.28515625" customWidth="1"/>
    <col min="12090" max="12091" width="3.28515625" customWidth="1"/>
    <col min="12092" max="12092" width="4.5703125" customWidth="1"/>
    <col min="12093" max="12123" width="3.28515625" customWidth="1"/>
    <col min="12124" max="12124" width="2.7109375" bestFit="1" customWidth="1"/>
    <col min="12125" max="12127" width="3.28515625" customWidth="1"/>
    <col min="12128" max="12128" width="2.5703125" bestFit="1" customWidth="1"/>
    <col min="12129" max="12131" width="3.28515625" customWidth="1"/>
    <col min="12132" max="12132" width="2.5703125" bestFit="1" customWidth="1"/>
    <col min="12133" max="12136" width="3.28515625" customWidth="1"/>
    <col min="12137" max="12137" width="2.7109375" bestFit="1" customWidth="1"/>
    <col min="12138" max="12139" width="3.28515625" customWidth="1"/>
    <col min="12140" max="12140" width="2.7109375" bestFit="1" customWidth="1"/>
    <col min="12141" max="12143" width="3.28515625" customWidth="1"/>
    <col min="12144" max="12144" width="2.7109375" bestFit="1" customWidth="1"/>
    <col min="12145" max="12152" width="3.28515625" customWidth="1"/>
    <col min="12153" max="12154" width="9.85546875" customWidth="1"/>
    <col min="12155" max="12155" width="10.5703125" bestFit="1" customWidth="1"/>
    <col min="12156" max="12156" width="9.42578125" customWidth="1"/>
    <col min="12301" max="12301" width="9.85546875" bestFit="1" customWidth="1"/>
    <col min="12302" max="12302" width="12.7109375" bestFit="1" customWidth="1"/>
    <col min="12303" max="12303" width="36.85546875" bestFit="1" customWidth="1"/>
    <col min="12304" max="12304" width="6.140625" bestFit="1" customWidth="1"/>
    <col min="12305" max="12308" width="3.28515625" customWidth="1"/>
    <col min="12309" max="12309" width="4.28515625" customWidth="1"/>
    <col min="12310" max="12310" width="4.140625" customWidth="1"/>
    <col min="12311" max="12311" width="3.28515625" customWidth="1"/>
    <col min="12312" max="12312" width="3.85546875" customWidth="1"/>
    <col min="12313" max="12340" width="3.28515625" customWidth="1"/>
    <col min="12341" max="12341" width="4.7109375" customWidth="1"/>
    <col min="12342" max="12343" width="3.28515625" customWidth="1"/>
    <col min="12344" max="12344" width="4.5703125" customWidth="1"/>
    <col min="12345" max="12345" width="4.28515625" customWidth="1"/>
    <col min="12346" max="12347" width="3.28515625" customWidth="1"/>
    <col min="12348" max="12348" width="4.5703125" customWidth="1"/>
    <col min="12349" max="12379" width="3.28515625" customWidth="1"/>
    <col min="12380" max="12380" width="2.7109375" bestFit="1" customWidth="1"/>
    <col min="12381" max="12383" width="3.28515625" customWidth="1"/>
    <col min="12384" max="12384" width="2.5703125" bestFit="1" customWidth="1"/>
    <col min="12385" max="12387" width="3.28515625" customWidth="1"/>
    <col min="12388" max="12388" width="2.5703125" bestFit="1" customWidth="1"/>
    <col min="12389" max="12392" width="3.28515625" customWidth="1"/>
    <col min="12393" max="12393" width="2.7109375" bestFit="1" customWidth="1"/>
    <col min="12394" max="12395" width="3.28515625" customWidth="1"/>
    <col min="12396" max="12396" width="2.7109375" bestFit="1" customWidth="1"/>
    <col min="12397" max="12399" width="3.28515625" customWidth="1"/>
    <col min="12400" max="12400" width="2.7109375" bestFit="1" customWidth="1"/>
    <col min="12401" max="12408" width="3.28515625" customWidth="1"/>
    <col min="12409" max="12410" width="9.85546875" customWidth="1"/>
    <col min="12411" max="12411" width="10.5703125" bestFit="1" customWidth="1"/>
    <col min="12412" max="12412" width="9.42578125" customWidth="1"/>
    <col min="12557" max="12557" width="9.85546875" bestFit="1" customWidth="1"/>
    <col min="12558" max="12558" width="12.7109375" bestFit="1" customWidth="1"/>
    <col min="12559" max="12559" width="36.85546875" bestFit="1" customWidth="1"/>
    <col min="12560" max="12560" width="6.140625" bestFit="1" customWidth="1"/>
    <col min="12561" max="12564" width="3.28515625" customWidth="1"/>
    <col min="12565" max="12565" width="4.28515625" customWidth="1"/>
    <col min="12566" max="12566" width="4.140625" customWidth="1"/>
    <col min="12567" max="12567" width="3.28515625" customWidth="1"/>
    <col min="12568" max="12568" width="3.85546875" customWidth="1"/>
    <col min="12569" max="12596" width="3.28515625" customWidth="1"/>
    <col min="12597" max="12597" width="4.7109375" customWidth="1"/>
    <col min="12598" max="12599" width="3.28515625" customWidth="1"/>
    <col min="12600" max="12600" width="4.5703125" customWidth="1"/>
    <col min="12601" max="12601" width="4.28515625" customWidth="1"/>
    <col min="12602" max="12603" width="3.28515625" customWidth="1"/>
    <col min="12604" max="12604" width="4.5703125" customWidth="1"/>
    <col min="12605" max="12635" width="3.28515625" customWidth="1"/>
    <col min="12636" max="12636" width="2.7109375" bestFit="1" customWidth="1"/>
    <col min="12637" max="12639" width="3.28515625" customWidth="1"/>
    <col min="12640" max="12640" width="2.5703125" bestFit="1" customWidth="1"/>
    <col min="12641" max="12643" width="3.28515625" customWidth="1"/>
    <col min="12644" max="12644" width="2.5703125" bestFit="1" customWidth="1"/>
    <col min="12645" max="12648" width="3.28515625" customWidth="1"/>
    <col min="12649" max="12649" width="2.7109375" bestFit="1" customWidth="1"/>
    <col min="12650" max="12651" width="3.28515625" customWidth="1"/>
    <col min="12652" max="12652" width="2.7109375" bestFit="1" customWidth="1"/>
    <col min="12653" max="12655" width="3.28515625" customWidth="1"/>
    <col min="12656" max="12656" width="2.7109375" bestFit="1" customWidth="1"/>
    <col min="12657" max="12664" width="3.28515625" customWidth="1"/>
    <col min="12665" max="12666" width="9.85546875" customWidth="1"/>
    <col min="12667" max="12667" width="10.5703125" bestFit="1" customWidth="1"/>
    <col min="12668" max="12668" width="9.42578125" customWidth="1"/>
    <col min="12813" max="12813" width="9.85546875" bestFit="1" customWidth="1"/>
    <col min="12814" max="12814" width="12.7109375" bestFit="1" customWidth="1"/>
    <col min="12815" max="12815" width="36.85546875" bestFit="1" customWidth="1"/>
    <col min="12816" max="12816" width="6.140625" bestFit="1" customWidth="1"/>
    <col min="12817" max="12820" width="3.28515625" customWidth="1"/>
    <col min="12821" max="12821" width="4.28515625" customWidth="1"/>
    <col min="12822" max="12822" width="4.140625" customWidth="1"/>
    <col min="12823" max="12823" width="3.28515625" customWidth="1"/>
    <col min="12824" max="12824" width="3.85546875" customWidth="1"/>
    <col min="12825" max="12852" width="3.28515625" customWidth="1"/>
    <col min="12853" max="12853" width="4.7109375" customWidth="1"/>
    <col min="12854" max="12855" width="3.28515625" customWidth="1"/>
    <col min="12856" max="12856" width="4.5703125" customWidth="1"/>
    <col min="12857" max="12857" width="4.28515625" customWidth="1"/>
    <col min="12858" max="12859" width="3.28515625" customWidth="1"/>
    <col min="12860" max="12860" width="4.5703125" customWidth="1"/>
    <col min="12861" max="12891" width="3.28515625" customWidth="1"/>
    <col min="12892" max="12892" width="2.7109375" bestFit="1" customWidth="1"/>
    <col min="12893" max="12895" width="3.28515625" customWidth="1"/>
    <col min="12896" max="12896" width="2.5703125" bestFit="1" customWidth="1"/>
    <col min="12897" max="12899" width="3.28515625" customWidth="1"/>
    <col min="12900" max="12900" width="2.5703125" bestFit="1" customWidth="1"/>
    <col min="12901" max="12904" width="3.28515625" customWidth="1"/>
    <col min="12905" max="12905" width="2.7109375" bestFit="1" customWidth="1"/>
    <col min="12906" max="12907" width="3.28515625" customWidth="1"/>
    <col min="12908" max="12908" width="2.7109375" bestFit="1" customWidth="1"/>
    <col min="12909" max="12911" width="3.28515625" customWidth="1"/>
    <col min="12912" max="12912" width="2.7109375" bestFit="1" customWidth="1"/>
    <col min="12913" max="12920" width="3.28515625" customWidth="1"/>
    <col min="12921" max="12922" width="9.85546875" customWidth="1"/>
    <col min="12923" max="12923" width="10.5703125" bestFit="1" customWidth="1"/>
    <col min="12924" max="12924" width="9.42578125" customWidth="1"/>
    <col min="13069" max="13069" width="9.85546875" bestFit="1" customWidth="1"/>
    <col min="13070" max="13070" width="12.7109375" bestFit="1" customWidth="1"/>
    <col min="13071" max="13071" width="36.85546875" bestFit="1" customWidth="1"/>
    <col min="13072" max="13072" width="6.140625" bestFit="1" customWidth="1"/>
    <col min="13073" max="13076" width="3.28515625" customWidth="1"/>
    <col min="13077" max="13077" width="4.28515625" customWidth="1"/>
    <col min="13078" max="13078" width="4.140625" customWidth="1"/>
    <col min="13079" max="13079" width="3.28515625" customWidth="1"/>
    <col min="13080" max="13080" width="3.85546875" customWidth="1"/>
    <col min="13081" max="13108" width="3.28515625" customWidth="1"/>
    <col min="13109" max="13109" width="4.7109375" customWidth="1"/>
    <col min="13110" max="13111" width="3.28515625" customWidth="1"/>
    <col min="13112" max="13112" width="4.5703125" customWidth="1"/>
    <col min="13113" max="13113" width="4.28515625" customWidth="1"/>
    <col min="13114" max="13115" width="3.28515625" customWidth="1"/>
    <col min="13116" max="13116" width="4.5703125" customWidth="1"/>
    <col min="13117" max="13147" width="3.28515625" customWidth="1"/>
    <col min="13148" max="13148" width="2.7109375" bestFit="1" customWidth="1"/>
    <col min="13149" max="13151" width="3.28515625" customWidth="1"/>
    <col min="13152" max="13152" width="2.5703125" bestFit="1" customWidth="1"/>
    <col min="13153" max="13155" width="3.28515625" customWidth="1"/>
    <col min="13156" max="13156" width="2.5703125" bestFit="1" customWidth="1"/>
    <col min="13157" max="13160" width="3.28515625" customWidth="1"/>
    <col min="13161" max="13161" width="2.7109375" bestFit="1" customWidth="1"/>
    <col min="13162" max="13163" width="3.28515625" customWidth="1"/>
    <col min="13164" max="13164" width="2.7109375" bestFit="1" customWidth="1"/>
    <col min="13165" max="13167" width="3.28515625" customWidth="1"/>
    <col min="13168" max="13168" width="2.7109375" bestFit="1" customWidth="1"/>
    <col min="13169" max="13176" width="3.28515625" customWidth="1"/>
    <col min="13177" max="13178" width="9.85546875" customWidth="1"/>
    <col min="13179" max="13179" width="10.5703125" bestFit="1" customWidth="1"/>
    <col min="13180" max="13180" width="9.42578125" customWidth="1"/>
    <col min="13325" max="13325" width="9.85546875" bestFit="1" customWidth="1"/>
    <col min="13326" max="13326" width="12.7109375" bestFit="1" customWidth="1"/>
    <col min="13327" max="13327" width="36.85546875" bestFit="1" customWidth="1"/>
    <col min="13328" max="13328" width="6.140625" bestFit="1" customWidth="1"/>
    <col min="13329" max="13332" width="3.28515625" customWidth="1"/>
    <col min="13333" max="13333" width="4.28515625" customWidth="1"/>
    <col min="13334" max="13334" width="4.140625" customWidth="1"/>
    <col min="13335" max="13335" width="3.28515625" customWidth="1"/>
    <col min="13336" max="13336" width="3.85546875" customWidth="1"/>
    <col min="13337" max="13364" width="3.28515625" customWidth="1"/>
    <col min="13365" max="13365" width="4.7109375" customWidth="1"/>
    <col min="13366" max="13367" width="3.28515625" customWidth="1"/>
    <col min="13368" max="13368" width="4.5703125" customWidth="1"/>
    <col min="13369" max="13369" width="4.28515625" customWidth="1"/>
    <col min="13370" max="13371" width="3.28515625" customWidth="1"/>
    <col min="13372" max="13372" width="4.5703125" customWidth="1"/>
    <col min="13373" max="13403" width="3.28515625" customWidth="1"/>
    <col min="13404" max="13404" width="2.7109375" bestFit="1" customWidth="1"/>
    <col min="13405" max="13407" width="3.28515625" customWidth="1"/>
    <col min="13408" max="13408" width="2.5703125" bestFit="1" customWidth="1"/>
    <col min="13409" max="13411" width="3.28515625" customWidth="1"/>
    <col min="13412" max="13412" width="2.5703125" bestFit="1" customWidth="1"/>
    <col min="13413" max="13416" width="3.28515625" customWidth="1"/>
    <col min="13417" max="13417" width="2.7109375" bestFit="1" customWidth="1"/>
    <col min="13418" max="13419" width="3.28515625" customWidth="1"/>
    <col min="13420" max="13420" width="2.7109375" bestFit="1" customWidth="1"/>
    <col min="13421" max="13423" width="3.28515625" customWidth="1"/>
    <col min="13424" max="13424" width="2.7109375" bestFit="1" customWidth="1"/>
    <col min="13425" max="13432" width="3.28515625" customWidth="1"/>
    <col min="13433" max="13434" width="9.85546875" customWidth="1"/>
    <col min="13435" max="13435" width="10.5703125" bestFit="1" customWidth="1"/>
    <col min="13436" max="13436" width="9.42578125" customWidth="1"/>
    <col min="13581" max="13581" width="9.85546875" bestFit="1" customWidth="1"/>
    <col min="13582" max="13582" width="12.7109375" bestFit="1" customWidth="1"/>
    <col min="13583" max="13583" width="36.85546875" bestFit="1" customWidth="1"/>
    <col min="13584" max="13584" width="6.140625" bestFit="1" customWidth="1"/>
    <col min="13585" max="13588" width="3.28515625" customWidth="1"/>
    <col min="13589" max="13589" width="4.28515625" customWidth="1"/>
    <col min="13590" max="13590" width="4.140625" customWidth="1"/>
    <col min="13591" max="13591" width="3.28515625" customWidth="1"/>
    <col min="13592" max="13592" width="3.85546875" customWidth="1"/>
    <col min="13593" max="13620" width="3.28515625" customWidth="1"/>
    <col min="13621" max="13621" width="4.7109375" customWidth="1"/>
    <col min="13622" max="13623" width="3.28515625" customWidth="1"/>
    <col min="13624" max="13624" width="4.5703125" customWidth="1"/>
    <col min="13625" max="13625" width="4.28515625" customWidth="1"/>
    <col min="13626" max="13627" width="3.28515625" customWidth="1"/>
    <col min="13628" max="13628" width="4.5703125" customWidth="1"/>
    <col min="13629" max="13659" width="3.28515625" customWidth="1"/>
    <col min="13660" max="13660" width="2.7109375" bestFit="1" customWidth="1"/>
    <col min="13661" max="13663" width="3.28515625" customWidth="1"/>
    <col min="13664" max="13664" width="2.5703125" bestFit="1" customWidth="1"/>
    <col min="13665" max="13667" width="3.28515625" customWidth="1"/>
    <col min="13668" max="13668" width="2.5703125" bestFit="1" customWidth="1"/>
    <col min="13669" max="13672" width="3.28515625" customWidth="1"/>
    <col min="13673" max="13673" width="2.7109375" bestFit="1" customWidth="1"/>
    <col min="13674" max="13675" width="3.28515625" customWidth="1"/>
    <col min="13676" max="13676" width="2.7109375" bestFit="1" customWidth="1"/>
    <col min="13677" max="13679" width="3.28515625" customWidth="1"/>
    <col min="13680" max="13680" width="2.7109375" bestFit="1" customWidth="1"/>
    <col min="13681" max="13688" width="3.28515625" customWidth="1"/>
    <col min="13689" max="13690" width="9.85546875" customWidth="1"/>
    <col min="13691" max="13691" width="10.5703125" bestFit="1" customWidth="1"/>
    <col min="13692" max="13692" width="9.42578125" customWidth="1"/>
    <col min="13837" max="13837" width="9.85546875" bestFit="1" customWidth="1"/>
    <col min="13838" max="13838" width="12.7109375" bestFit="1" customWidth="1"/>
    <col min="13839" max="13839" width="36.85546875" bestFit="1" customWidth="1"/>
    <col min="13840" max="13840" width="6.140625" bestFit="1" customWidth="1"/>
    <col min="13841" max="13844" width="3.28515625" customWidth="1"/>
    <col min="13845" max="13845" width="4.28515625" customWidth="1"/>
    <col min="13846" max="13846" width="4.140625" customWidth="1"/>
    <col min="13847" max="13847" width="3.28515625" customWidth="1"/>
    <col min="13848" max="13848" width="3.85546875" customWidth="1"/>
    <col min="13849" max="13876" width="3.28515625" customWidth="1"/>
    <col min="13877" max="13877" width="4.7109375" customWidth="1"/>
    <col min="13878" max="13879" width="3.28515625" customWidth="1"/>
    <col min="13880" max="13880" width="4.5703125" customWidth="1"/>
    <col min="13881" max="13881" width="4.28515625" customWidth="1"/>
    <col min="13882" max="13883" width="3.28515625" customWidth="1"/>
    <col min="13884" max="13884" width="4.5703125" customWidth="1"/>
    <col min="13885" max="13915" width="3.28515625" customWidth="1"/>
    <col min="13916" max="13916" width="2.7109375" bestFit="1" customWidth="1"/>
    <col min="13917" max="13919" width="3.28515625" customWidth="1"/>
    <col min="13920" max="13920" width="2.5703125" bestFit="1" customWidth="1"/>
    <col min="13921" max="13923" width="3.28515625" customWidth="1"/>
    <col min="13924" max="13924" width="2.5703125" bestFit="1" customWidth="1"/>
    <col min="13925" max="13928" width="3.28515625" customWidth="1"/>
    <col min="13929" max="13929" width="2.7109375" bestFit="1" customWidth="1"/>
    <col min="13930" max="13931" width="3.28515625" customWidth="1"/>
    <col min="13932" max="13932" width="2.7109375" bestFit="1" customWidth="1"/>
    <col min="13933" max="13935" width="3.28515625" customWidth="1"/>
    <col min="13936" max="13936" width="2.7109375" bestFit="1" customWidth="1"/>
    <col min="13937" max="13944" width="3.28515625" customWidth="1"/>
    <col min="13945" max="13946" width="9.85546875" customWidth="1"/>
    <col min="13947" max="13947" width="10.5703125" bestFit="1" customWidth="1"/>
    <col min="13948" max="13948" width="9.42578125" customWidth="1"/>
    <col min="14093" max="14093" width="9.85546875" bestFit="1" customWidth="1"/>
    <col min="14094" max="14094" width="12.7109375" bestFit="1" customWidth="1"/>
    <col min="14095" max="14095" width="36.85546875" bestFit="1" customWidth="1"/>
    <col min="14096" max="14096" width="6.140625" bestFit="1" customWidth="1"/>
    <col min="14097" max="14100" width="3.28515625" customWidth="1"/>
    <col min="14101" max="14101" width="4.28515625" customWidth="1"/>
    <col min="14102" max="14102" width="4.140625" customWidth="1"/>
    <col min="14103" max="14103" width="3.28515625" customWidth="1"/>
    <col min="14104" max="14104" width="3.85546875" customWidth="1"/>
    <col min="14105" max="14132" width="3.28515625" customWidth="1"/>
    <col min="14133" max="14133" width="4.7109375" customWidth="1"/>
    <col min="14134" max="14135" width="3.28515625" customWidth="1"/>
    <col min="14136" max="14136" width="4.5703125" customWidth="1"/>
    <col min="14137" max="14137" width="4.28515625" customWidth="1"/>
    <col min="14138" max="14139" width="3.28515625" customWidth="1"/>
    <col min="14140" max="14140" width="4.5703125" customWidth="1"/>
    <col min="14141" max="14171" width="3.28515625" customWidth="1"/>
    <col min="14172" max="14172" width="2.7109375" bestFit="1" customWidth="1"/>
    <col min="14173" max="14175" width="3.28515625" customWidth="1"/>
    <col min="14176" max="14176" width="2.5703125" bestFit="1" customWidth="1"/>
    <col min="14177" max="14179" width="3.28515625" customWidth="1"/>
    <col min="14180" max="14180" width="2.5703125" bestFit="1" customWidth="1"/>
    <col min="14181" max="14184" width="3.28515625" customWidth="1"/>
    <col min="14185" max="14185" width="2.7109375" bestFit="1" customWidth="1"/>
    <col min="14186" max="14187" width="3.28515625" customWidth="1"/>
    <col min="14188" max="14188" width="2.7109375" bestFit="1" customWidth="1"/>
    <col min="14189" max="14191" width="3.28515625" customWidth="1"/>
    <col min="14192" max="14192" width="2.7109375" bestFit="1" customWidth="1"/>
    <col min="14193" max="14200" width="3.28515625" customWidth="1"/>
    <col min="14201" max="14202" width="9.85546875" customWidth="1"/>
    <col min="14203" max="14203" width="10.5703125" bestFit="1" customWidth="1"/>
    <col min="14204" max="14204" width="9.42578125" customWidth="1"/>
    <col min="14349" max="14349" width="9.85546875" bestFit="1" customWidth="1"/>
    <col min="14350" max="14350" width="12.7109375" bestFit="1" customWidth="1"/>
    <col min="14351" max="14351" width="36.85546875" bestFit="1" customWidth="1"/>
    <col min="14352" max="14352" width="6.140625" bestFit="1" customWidth="1"/>
    <col min="14353" max="14356" width="3.28515625" customWidth="1"/>
    <col min="14357" max="14357" width="4.28515625" customWidth="1"/>
    <col min="14358" max="14358" width="4.140625" customWidth="1"/>
    <col min="14359" max="14359" width="3.28515625" customWidth="1"/>
    <col min="14360" max="14360" width="3.85546875" customWidth="1"/>
    <col min="14361" max="14388" width="3.28515625" customWidth="1"/>
    <col min="14389" max="14389" width="4.7109375" customWidth="1"/>
    <col min="14390" max="14391" width="3.28515625" customWidth="1"/>
    <col min="14392" max="14392" width="4.5703125" customWidth="1"/>
    <col min="14393" max="14393" width="4.28515625" customWidth="1"/>
    <col min="14394" max="14395" width="3.28515625" customWidth="1"/>
    <col min="14396" max="14396" width="4.5703125" customWidth="1"/>
    <col min="14397" max="14427" width="3.28515625" customWidth="1"/>
    <col min="14428" max="14428" width="2.7109375" bestFit="1" customWidth="1"/>
    <col min="14429" max="14431" width="3.28515625" customWidth="1"/>
    <col min="14432" max="14432" width="2.5703125" bestFit="1" customWidth="1"/>
    <col min="14433" max="14435" width="3.28515625" customWidth="1"/>
    <col min="14436" max="14436" width="2.5703125" bestFit="1" customWidth="1"/>
    <col min="14437" max="14440" width="3.28515625" customWidth="1"/>
    <col min="14441" max="14441" width="2.7109375" bestFit="1" customWidth="1"/>
    <col min="14442" max="14443" width="3.28515625" customWidth="1"/>
    <col min="14444" max="14444" width="2.7109375" bestFit="1" customWidth="1"/>
    <col min="14445" max="14447" width="3.28515625" customWidth="1"/>
    <col min="14448" max="14448" width="2.7109375" bestFit="1" customWidth="1"/>
    <col min="14449" max="14456" width="3.28515625" customWidth="1"/>
    <col min="14457" max="14458" width="9.85546875" customWidth="1"/>
    <col min="14459" max="14459" width="10.5703125" bestFit="1" customWidth="1"/>
    <col min="14460" max="14460" width="9.42578125" customWidth="1"/>
    <col min="14605" max="14605" width="9.85546875" bestFit="1" customWidth="1"/>
    <col min="14606" max="14606" width="12.7109375" bestFit="1" customWidth="1"/>
    <col min="14607" max="14607" width="36.85546875" bestFit="1" customWidth="1"/>
    <col min="14608" max="14608" width="6.140625" bestFit="1" customWidth="1"/>
    <col min="14609" max="14612" width="3.28515625" customWidth="1"/>
    <col min="14613" max="14613" width="4.28515625" customWidth="1"/>
    <col min="14614" max="14614" width="4.140625" customWidth="1"/>
    <col min="14615" max="14615" width="3.28515625" customWidth="1"/>
    <col min="14616" max="14616" width="3.85546875" customWidth="1"/>
    <col min="14617" max="14644" width="3.28515625" customWidth="1"/>
    <col min="14645" max="14645" width="4.7109375" customWidth="1"/>
    <col min="14646" max="14647" width="3.28515625" customWidth="1"/>
    <col min="14648" max="14648" width="4.5703125" customWidth="1"/>
    <col min="14649" max="14649" width="4.28515625" customWidth="1"/>
    <col min="14650" max="14651" width="3.28515625" customWidth="1"/>
    <col min="14652" max="14652" width="4.5703125" customWidth="1"/>
    <col min="14653" max="14683" width="3.28515625" customWidth="1"/>
    <col min="14684" max="14684" width="2.7109375" bestFit="1" customWidth="1"/>
    <col min="14685" max="14687" width="3.28515625" customWidth="1"/>
    <col min="14688" max="14688" width="2.5703125" bestFit="1" customWidth="1"/>
    <col min="14689" max="14691" width="3.28515625" customWidth="1"/>
    <col min="14692" max="14692" width="2.5703125" bestFit="1" customWidth="1"/>
    <col min="14693" max="14696" width="3.28515625" customWidth="1"/>
    <col min="14697" max="14697" width="2.7109375" bestFit="1" customWidth="1"/>
    <col min="14698" max="14699" width="3.28515625" customWidth="1"/>
    <col min="14700" max="14700" width="2.7109375" bestFit="1" customWidth="1"/>
    <col min="14701" max="14703" width="3.28515625" customWidth="1"/>
    <col min="14704" max="14704" width="2.7109375" bestFit="1" customWidth="1"/>
    <col min="14705" max="14712" width="3.28515625" customWidth="1"/>
    <col min="14713" max="14714" width="9.85546875" customWidth="1"/>
    <col min="14715" max="14715" width="10.5703125" bestFit="1" customWidth="1"/>
    <col min="14716" max="14716" width="9.42578125" customWidth="1"/>
    <col min="14861" max="14861" width="9.85546875" bestFit="1" customWidth="1"/>
    <col min="14862" max="14862" width="12.7109375" bestFit="1" customWidth="1"/>
    <col min="14863" max="14863" width="36.85546875" bestFit="1" customWidth="1"/>
    <col min="14864" max="14864" width="6.140625" bestFit="1" customWidth="1"/>
    <col min="14865" max="14868" width="3.28515625" customWidth="1"/>
    <col min="14869" max="14869" width="4.28515625" customWidth="1"/>
    <col min="14870" max="14870" width="4.140625" customWidth="1"/>
    <col min="14871" max="14871" width="3.28515625" customWidth="1"/>
    <col min="14872" max="14872" width="3.85546875" customWidth="1"/>
    <col min="14873" max="14900" width="3.28515625" customWidth="1"/>
    <col min="14901" max="14901" width="4.7109375" customWidth="1"/>
    <col min="14902" max="14903" width="3.28515625" customWidth="1"/>
    <col min="14904" max="14904" width="4.5703125" customWidth="1"/>
    <col min="14905" max="14905" width="4.28515625" customWidth="1"/>
    <col min="14906" max="14907" width="3.28515625" customWidth="1"/>
    <col min="14908" max="14908" width="4.5703125" customWidth="1"/>
    <col min="14909" max="14939" width="3.28515625" customWidth="1"/>
    <col min="14940" max="14940" width="2.7109375" bestFit="1" customWidth="1"/>
    <col min="14941" max="14943" width="3.28515625" customWidth="1"/>
    <col min="14944" max="14944" width="2.5703125" bestFit="1" customWidth="1"/>
    <col min="14945" max="14947" width="3.28515625" customWidth="1"/>
    <col min="14948" max="14948" width="2.5703125" bestFit="1" customWidth="1"/>
    <col min="14949" max="14952" width="3.28515625" customWidth="1"/>
    <col min="14953" max="14953" width="2.7109375" bestFit="1" customWidth="1"/>
    <col min="14954" max="14955" width="3.28515625" customWidth="1"/>
    <col min="14956" max="14956" width="2.7109375" bestFit="1" customWidth="1"/>
    <col min="14957" max="14959" width="3.28515625" customWidth="1"/>
    <col min="14960" max="14960" width="2.7109375" bestFit="1" customWidth="1"/>
    <col min="14961" max="14968" width="3.28515625" customWidth="1"/>
    <col min="14969" max="14970" width="9.85546875" customWidth="1"/>
    <col min="14971" max="14971" width="10.5703125" bestFit="1" customWidth="1"/>
    <col min="14972" max="14972" width="9.42578125" customWidth="1"/>
    <col min="15117" max="15117" width="9.85546875" bestFit="1" customWidth="1"/>
    <col min="15118" max="15118" width="12.7109375" bestFit="1" customWidth="1"/>
    <col min="15119" max="15119" width="36.85546875" bestFit="1" customWidth="1"/>
    <col min="15120" max="15120" width="6.140625" bestFit="1" customWidth="1"/>
    <col min="15121" max="15124" width="3.28515625" customWidth="1"/>
    <col min="15125" max="15125" width="4.28515625" customWidth="1"/>
    <col min="15126" max="15126" width="4.140625" customWidth="1"/>
    <col min="15127" max="15127" width="3.28515625" customWidth="1"/>
    <col min="15128" max="15128" width="3.85546875" customWidth="1"/>
    <col min="15129" max="15156" width="3.28515625" customWidth="1"/>
    <col min="15157" max="15157" width="4.7109375" customWidth="1"/>
    <col min="15158" max="15159" width="3.28515625" customWidth="1"/>
    <col min="15160" max="15160" width="4.5703125" customWidth="1"/>
    <col min="15161" max="15161" width="4.28515625" customWidth="1"/>
    <col min="15162" max="15163" width="3.28515625" customWidth="1"/>
    <col min="15164" max="15164" width="4.5703125" customWidth="1"/>
    <col min="15165" max="15195" width="3.28515625" customWidth="1"/>
    <col min="15196" max="15196" width="2.7109375" bestFit="1" customWidth="1"/>
    <col min="15197" max="15199" width="3.28515625" customWidth="1"/>
    <col min="15200" max="15200" width="2.5703125" bestFit="1" customWidth="1"/>
    <col min="15201" max="15203" width="3.28515625" customWidth="1"/>
    <col min="15204" max="15204" width="2.5703125" bestFit="1" customWidth="1"/>
    <col min="15205" max="15208" width="3.28515625" customWidth="1"/>
    <col min="15209" max="15209" width="2.7109375" bestFit="1" customWidth="1"/>
    <col min="15210" max="15211" width="3.28515625" customWidth="1"/>
    <col min="15212" max="15212" width="2.7109375" bestFit="1" customWidth="1"/>
    <col min="15213" max="15215" width="3.28515625" customWidth="1"/>
    <col min="15216" max="15216" width="2.7109375" bestFit="1" customWidth="1"/>
    <col min="15217" max="15224" width="3.28515625" customWidth="1"/>
    <col min="15225" max="15226" width="9.85546875" customWidth="1"/>
    <col min="15227" max="15227" width="10.5703125" bestFit="1" customWidth="1"/>
    <col min="15228" max="15228" width="9.42578125" customWidth="1"/>
    <col min="15373" max="15373" width="9.85546875" bestFit="1" customWidth="1"/>
    <col min="15374" max="15374" width="12.7109375" bestFit="1" customWidth="1"/>
    <col min="15375" max="15375" width="36.85546875" bestFit="1" customWidth="1"/>
    <col min="15376" max="15376" width="6.140625" bestFit="1" customWidth="1"/>
    <col min="15377" max="15380" width="3.28515625" customWidth="1"/>
    <col min="15381" max="15381" width="4.28515625" customWidth="1"/>
    <col min="15382" max="15382" width="4.140625" customWidth="1"/>
    <col min="15383" max="15383" width="3.28515625" customWidth="1"/>
    <col min="15384" max="15384" width="3.85546875" customWidth="1"/>
    <col min="15385" max="15412" width="3.28515625" customWidth="1"/>
    <col min="15413" max="15413" width="4.7109375" customWidth="1"/>
    <col min="15414" max="15415" width="3.28515625" customWidth="1"/>
    <col min="15416" max="15416" width="4.5703125" customWidth="1"/>
    <col min="15417" max="15417" width="4.28515625" customWidth="1"/>
    <col min="15418" max="15419" width="3.28515625" customWidth="1"/>
    <col min="15420" max="15420" width="4.5703125" customWidth="1"/>
    <col min="15421" max="15451" width="3.28515625" customWidth="1"/>
    <col min="15452" max="15452" width="2.7109375" bestFit="1" customWidth="1"/>
    <col min="15453" max="15455" width="3.28515625" customWidth="1"/>
    <col min="15456" max="15456" width="2.5703125" bestFit="1" customWidth="1"/>
    <col min="15457" max="15459" width="3.28515625" customWidth="1"/>
    <col min="15460" max="15460" width="2.5703125" bestFit="1" customWidth="1"/>
    <col min="15461" max="15464" width="3.28515625" customWidth="1"/>
    <col min="15465" max="15465" width="2.7109375" bestFit="1" customWidth="1"/>
    <col min="15466" max="15467" width="3.28515625" customWidth="1"/>
    <col min="15468" max="15468" width="2.7109375" bestFit="1" customWidth="1"/>
    <col min="15469" max="15471" width="3.28515625" customWidth="1"/>
    <col min="15472" max="15472" width="2.7109375" bestFit="1" customWidth="1"/>
    <col min="15473" max="15480" width="3.28515625" customWidth="1"/>
    <col min="15481" max="15482" width="9.85546875" customWidth="1"/>
    <col min="15483" max="15483" width="10.5703125" bestFit="1" customWidth="1"/>
    <col min="15484" max="15484" width="9.42578125" customWidth="1"/>
    <col min="15629" max="15629" width="9.85546875" bestFit="1" customWidth="1"/>
    <col min="15630" max="15630" width="12.7109375" bestFit="1" customWidth="1"/>
    <col min="15631" max="15631" width="36.85546875" bestFit="1" customWidth="1"/>
    <col min="15632" max="15632" width="6.140625" bestFit="1" customWidth="1"/>
    <col min="15633" max="15636" width="3.28515625" customWidth="1"/>
    <col min="15637" max="15637" width="4.28515625" customWidth="1"/>
    <col min="15638" max="15638" width="4.140625" customWidth="1"/>
    <col min="15639" max="15639" width="3.28515625" customWidth="1"/>
    <col min="15640" max="15640" width="3.85546875" customWidth="1"/>
    <col min="15641" max="15668" width="3.28515625" customWidth="1"/>
    <col min="15669" max="15669" width="4.7109375" customWidth="1"/>
    <col min="15670" max="15671" width="3.28515625" customWidth="1"/>
    <col min="15672" max="15672" width="4.5703125" customWidth="1"/>
    <col min="15673" max="15673" width="4.28515625" customWidth="1"/>
    <col min="15674" max="15675" width="3.28515625" customWidth="1"/>
    <col min="15676" max="15676" width="4.5703125" customWidth="1"/>
    <col min="15677" max="15707" width="3.28515625" customWidth="1"/>
    <col min="15708" max="15708" width="2.7109375" bestFit="1" customWidth="1"/>
    <col min="15709" max="15711" width="3.28515625" customWidth="1"/>
    <col min="15712" max="15712" width="2.5703125" bestFit="1" customWidth="1"/>
    <col min="15713" max="15715" width="3.28515625" customWidth="1"/>
    <col min="15716" max="15716" width="2.5703125" bestFit="1" customWidth="1"/>
    <col min="15717" max="15720" width="3.28515625" customWidth="1"/>
    <col min="15721" max="15721" width="2.7109375" bestFit="1" customWidth="1"/>
    <col min="15722" max="15723" width="3.28515625" customWidth="1"/>
    <col min="15724" max="15724" width="2.7109375" bestFit="1" customWidth="1"/>
    <col min="15725" max="15727" width="3.28515625" customWidth="1"/>
    <col min="15728" max="15728" width="2.7109375" bestFit="1" customWidth="1"/>
    <col min="15729" max="15736" width="3.28515625" customWidth="1"/>
    <col min="15737" max="15738" width="9.85546875" customWidth="1"/>
    <col min="15739" max="15739" width="10.5703125" bestFit="1" customWidth="1"/>
    <col min="15740" max="15740" width="9.42578125" customWidth="1"/>
    <col min="15885" max="15885" width="9.85546875" bestFit="1" customWidth="1"/>
    <col min="15886" max="15886" width="12.7109375" bestFit="1" customWidth="1"/>
    <col min="15887" max="15887" width="36.85546875" bestFit="1" customWidth="1"/>
    <col min="15888" max="15888" width="6.140625" bestFit="1" customWidth="1"/>
    <col min="15889" max="15892" width="3.28515625" customWidth="1"/>
    <col min="15893" max="15893" width="4.28515625" customWidth="1"/>
    <col min="15894" max="15894" width="4.140625" customWidth="1"/>
    <col min="15895" max="15895" width="3.28515625" customWidth="1"/>
    <col min="15896" max="15896" width="3.85546875" customWidth="1"/>
    <col min="15897" max="15924" width="3.28515625" customWidth="1"/>
    <col min="15925" max="15925" width="4.7109375" customWidth="1"/>
    <col min="15926" max="15927" width="3.28515625" customWidth="1"/>
    <col min="15928" max="15928" width="4.5703125" customWidth="1"/>
    <col min="15929" max="15929" width="4.28515625" customWidth="1"/>
    <col min="15930" max="15931" width="3.28515625" customWidth="1"/>
    <col min="15932" max="15932" width="4.5703125" customWidth="1"/>
    <col min="15933" max="15963" width="3.28515625" customWidth="1"/>
    <col min="15964" max="15964" width="2.7109375" bestFit="1" customWidth="1"/>
    <col min="15965" max="15967" width="3.28515625" customWidth="1"/>
    <col min="15968" max="15968" width="2.5703125" bestFit="1" customWidth="1"/>
    <col min="15969" max="15971" width="3.28515625" customWidth="1"/>
    <col min="15972" max="15972" width="2.5703125" bestFit="1" customWidth="1"/>
    <col min="15973" max="15976" width="3.28515625" customWidth="1"/>
    <col min="15977" max="15977" width="2.7109375" bestFit="1" customWidth="1"/>
    <col min="15978" max="15979" width="3.28515625" customWidth="1"/>
    <col min="15980" max="15980" width="2.7109375" bestFit="1" customWidth="1"/>
    <col min="15981" max="15983" width="3.28515625" customWidth="1"/>
    <col min="15984" max="15984" width="2.7109375" bestFit="1" customWidth="1"/>
    <col min="15985" max="15992" width="3.28515625" customWidth="1"/>
    <col min="15993" max="15994" width="9.85546875" customWidth="1"/>
    <col min="15995" max="15995" width="10.5703125" bestFit="1" customWidth="1"/>
    <col min="15996" max="15996" width="9.42578125" customWidth="1"/>
    <col min="16141" max="16141" width="9.85546875" bestFit="1" customWidth="1"/>
    <col min="16142" max="16142" width="12.7109375" bestFit="1" customWidth="1"/>
    <col min="16143" max="16143" width="36.85546875" bestFit="1" customWidth="1"/>
    <col min="16144" max="16144" width="6.140625" bestFit="1" customWidth="1"/>
    <col min="16145" max="16148" width="3.28515625" customWidth="1"/>
    <col min="16149" max="16149" width="4.28515625" customWidth="1"/>
    <col min="16150" max="16150" width="4.140625" customWidth="1"/>
    <col min="16151" max="16151" width="3.28515625" customWidth="1"/>
    <col min="16152" max="16152" width="3.85546875" customWidth="1"/>
    <col min="16153" max="16180" width="3.28515625" customWidth="1"/>
    <col min="16181" max="16181" width="4.7109375" customWidth="1"/>
    <col min="16182" max="16183" width="3.28515625" customWidth="1"/>
    <col min="16184" max="16184" width="4.5703125" customWidth="1"/>
    <col min="16185" max="16185" width="4.28515625" customWidth="1"/>
    <col min="16186" max="16187" width="3.28515625" customWidth="1"/>
    <col min="16188" max="16188" width="4.5703125" customWidth="1"/>
    <col min="16189" max="16219" width="3.28515625" customWidth="1"/>
    <col min="16220" max="16220" width="2.7109375" bestFit="1" customWidth="1"/>
    <col min="16221" max="16223" width="3.28515625" customWidth="1"/>
    <col min="16224" max="16224" width="2.5703125" bestFit="1" customWidth="1"/>
    <col min="16225" max="16227" width="3.28515625" customWidth="1"/>
    <col min="16228" max="16228" width="2.5703125" bestFit="1" customWidth="1"/>
    <col min="16229" max="16232" width="3.28515625" customWidth="1"/>
    <col min="16233" max="16233" width="2.7109375" bestFit="1" customWidth="1"/>
    <col min="16234" max="16235" width="3.28515625" customWidth="1"/>
    <col min="16236" max="16236" width="2.7109375" bestFit="1" customWidth="1"/>
    <col min="16237" max="16239" width="3.28515625" customWidth="1"/>
    <col min="16240" max="16240" width="2.7109375" bestFit="1" customWidth="1"/>
    <col min="16241" max="16248" width="3.28515625" customWidth="1"/>
    <col min="16249" max="16250" width="9.85546875" customWidth="1"/>
    <col min="16251" max="16251" width="10.5703125" bestFit="1" customWidth="1"/>
    <col min="16252" max="16252" width="9.42578125" customWidth="1"/>
  </cols>
  <sheetData>
    <row r="2" spans="1:124" x14ac:dyDescent="0.25">
      <c r="E2" s="38"/>
      <c r="F2" s="38"/>
      <c r="G2" s="38"/>
      <c r="H2" s="38"/>
      <c r="I2" s="38"/>
      <c r="J2" s="38"/>
      <c r="K2" s="38"/>
      <c r="L2" s="38"/>
      <c r="M2" s="38"/>
      <c r="N2" s="38"/>
      <c r="O2" s="38"/>
      <c r="P2" s="38"/>
      <c r="Q2" s="38"/>
      <c r="R2" s="38"/>
    </row>
    <row r="3" spans="1:124" x14ac:dyDescent="0.25">
      <c r="E3" s="38"/>
      <c r="F3" s="38"/>
      <c r="G3" s="38"/>
      <c r="H3" s="38"/>
      <c r="I3" s="38"/>
      <c r="J3" s="38"/>
      <c r="K3" s="38"/>
      <c r="L3" s="38"/>
      <c r="M3" s="38"/>
      <c r="N3" s="38"/>
      <c r="O3" s="38"/>
      <c r="P3" s="38"/>
      <c r="Q3" s="38"/>
      <c r="R3" s="38"/>
      <c r="S3" s="39"/>
      <c r="DQ3" s="38"/>
      <c r="DR3" s="38"/>
      <c r="DS3" s="38"/>
      <c r="DT3" s="38"/>
    </row>
    <row r="4" spans="1:124" ht="21" customHeight="1" x14ac:dyDescent="0.25">
      <c r="E4" s="38"/>
      <c r="F4" s="38"/>
      <c r="G4" s="38"/>
      <c r="H4" s="38"/>
      <c r="I4" s="38"/>
      <c r="J4" s="38"/>
      <c r="K4" s="38"/>
      <c r="L4" s="38"/>
      <c r="M4" s="38"/>
      <c r="N4" s="38"/>
      <c r="O4" s="38"/>
      <c r="P4" s="38"/>
      <c r="Q4" s="38"/>
      <c r="R4" s="38"/>
      <c r="S4" s="40"/>
      <c r="U4" s="38"/>
      <c r="V4" s="38"/>
      <c r="W4" s="38"/>
      <c r="Y4" s="38"/>
      <c r="Z4" s="38"/>
      <c r="AA4" s="38"/>
      <c r="BX4" s="154" t="s">
        <v>32</v>
      </c>
      <c r="BY4" s="154"/>
      <c r="BZ4" s="154"/>
      <c r="CA4" s="154"/>
      <c r="CB4" s="154"/>
      <c r="CC4" s="154"/>
      <c r="CD4" s="154"/>
      <c r="CE4" s="154"/>
      <c r="CF4" s="154"/>
      <c r="CG4" s="154"/>
      <c r="CH4" s="154"/>
      <c r="CI4" s="154"/>
      <c r="CJ4" s="154"/>
      <c r="CK4" s="41"/>
      <c r="DS4" s="155" t="s">
        <v>33</v>
      </c>
      <c r="DT4" s="155"/>
    </row>
    <row r="5" spans="1:124" ht="21.75" customHeight="1" thickBot="1" x14ac:dyDescent="0.3">
      <c r="A5" s="159" t="s">
        <v>34</v>
      </c>
      <c r="B5" s="159"/>
      <c r="C5" s="159"/>
      <c r="D5" s="159"/>
      <c r="E5" s="159"/>
      <c r="F5" s="159"/>
      <c r="G5" s="160" t="s">
        <v>35</v>
      </c>
      <c r="H5" s="160"/>
      <c r="I5" s="160"/>
      <c r="J5" s="160"/>
      <c r="K5" s="160"/>
      <c r="L5" s="160"/>
      <c r="M5" s="160"/>
      <c r="N5" s="160"/>
      <c r="O5" s="160"/>
      <c r="P5" s="160"/>
      <c r="Q5" s="160"/>
      <c r="R5" s="38"/>
      <c r="S5" s="42"/>
      <c r="U5" s="38"/>
      <c r="V5" s="38"/>
      <c r="W5" s="38"/>
      <c r="Y5" s="38"/>
      <c r="Z5" s="38"/>
      <c r="AA5" s="38"/>
      <c r="BX5" s="154" t="s">
        <v>36</v>
      </c>
      <c r="BY5" s="154"/>
      <c r="BZ5" s="154"/>
      <c r="CA5" s="154"/>
      <c r="CB5" s="154"/>
      <c r="CC5" s="154"/>
      <c r="CD5" s="154"/>
      <c r="CE5" s="154"/>
      <c r="CF5" s="154"/>
      <c r="CG5" s="154"/>
      <c r="CH5" s="154"/>
      <c r="CI5" s="154"/>
      <c r="CJ5" s="154"/>
      <c r="CK5" s="41"/>
      <c r="DI5" s="161"/>
      <c r="DJ5" s="161"/>
      <c r="DK5" s="161"/>
      <c r="DL5" s="161"/>
      <c r="DM5" s="161"/>
      <c r="DN5" s="161"/>
      <c r="DO5" s="43"/>
      <c r="DP5" s="43"/>
      <c r="DQ5" s="44"/>
      <c r="DR5" s="44"/>
      <c r="DS5" s="45" t="s">
        <v>37</v>
      </c>
      <c r="DT5" s="45"/>
    </row>
    <row r="6" spans="1:124" ht="10.5" customHeight="1" thickBot="1" x14ac:dyDescent="0.3">
      <c r="A6" s="38"/>
      <c r="B6" s="38"/>
      <c r="C6" s="38"/>
      <c r="D6" s="38"/>
      <c r="E6" s="38"/>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38"/>
      <c r="AW6" s="38"/>
      <c r="AX6" s="38"/>
      <c r="AY6" s="38"/>
      <c r="AZ6" s="38"/>
      <c r="BA6" s="38"/>
      <c r="BB6" s="38"/>
      <c r="BC6" s="38"/>
      <c r="BD6" s="38"/>
      <c r="BE6" s="38"/>
      <c r="BF6" s="38"/>
      <c r="BG6" s="38"/>
      <c r="BH6" s="38"/>
      <c r="BI6" s="38"/>
      <c r="BJ6" s="38"/>
      <c r="BK6" s="38"/>
      <c r="BL6" s="38"/>
      <c r="BM6" s="38"/>
      <c r="BN6" s="38"/>
      <c r="BO6" s="38"/>
      <c r="BP6" s="38"/>
      <c r="BQ6" s="38"/>
      <c r="BR6" s="38"/>
      <c r="BS6" s="38"/>
      <c r="BT6" s="38"/>
      <c r="BU6" s="38"/>
      <c r="BV6" s="38"/>
      <c r="BW6" s="38"/>
      <c r="BX6" s="38"/>
      <c r="BY6" s="38"/>
      <c r="BZ6" s="38"/>
      <c r="CA6" s="38"/>
      <c r="CB6" s="38"/>
      <c r="CC6" s="38"/>
      <c r="CD6" s="38"/>
      <c r="CE6" s="38"/>
      <c r="CF6" s="38"/>
      <c r="CG6" s="38"/>
      <c r="CH6" s="38"/>
      <c r="CI6" s="38"/>
      <c r="CJ6" s="38"/>
      <c r="CK6" s="38"/>
      <c r="CL6" s="38"/>
      <c r="CM6" s="38"/>
      <c r="CN6" s="38"/>
      <c r="CO6" s="38"/>
      <c r="CP6" s="38"/>
      <c r="CQ6" s="38"/>
      <c r="CR6" s="38"/>
      <c r="CS6" s="38"/>
      <c r="CT6" s="38"/>
      <c r="CU6" s="38"/>
      <c r="CV6" s="38"/>
      <c r="CW6" s="38"/>
      <c r="CX6" s="38"/>
      <c r="CY6" s="38"/>
      <c r="CZ6" s="38"/>
      <c r="DA6" s="38"/>
      <c r="DB6" s="38"/>
      <c r="DC6" s="38"/>
      <c r="DD6" s="38"/>
      <c r="DE6" s="38"/>
      <c r="DF6" s="38"/>
      <c r="DG6" s="38"/>
      <c r="DH6" s="38"/>
      <c r="DI6" s="38"/>
      <c r="DJ6" s="38"/>
      <c r="DK6" s="38"/>
      <c r="DL6" s="38"/>
      <c r="DM6" s="38"/>
      <c r="DN6" s="38"/>
      <c r="DO6" s="38"/>
      <c r="DP6" s="38"/>
      <c r="DQ6" s="38"/>
      <c r="DR6" s="38"/>
      <c r="DS6" s="38"/>
      <c r="DT6" s="38"/>
    </row>
    <row r="7" spans="1:124" ht="18.75" customHeight="1" thickBot="1" x14ac:dyDescent="0.3">
      <c r="A7" s="141" t="s">
        <v>0</v>
      </c>
      <c r="B7" s="141" t="s">
        <v>1</v>
      </c>
      <c r="C7" s="141" t="s">
        <v>2</v>
      </c>
      <c r="D7" s="97" t="s">
        <v>38</v>
      </c>
      <c r="E7" s="143" t="s">
        <v>39</v>
      </c>
      <c r="F7" s="143"/>
      <c r="G7" s="143"/>
      <c r="H7" s="143"/>
      <c r="I7" s="143"/>
      <c r="J7" s="143"/>
      <c r="K7" s="143"/>
      <c r="L7" s="143"/>
      <c r="M7" s="143"/>
      <c r="N7" s="143"/>
      <c r="O7" s="143"/>
      <c r="P7" s="143"/>
      <c r="Q7" s="143"/>
      <c r="R7" s="143"/>
      <c r="S7" s="143"/>
      <c r="T7" s="143"/>
      <c r="U7" s="143"/>
      <c r="V7" s="143"/>
      <c r="W7" s="143"/>
      <c r="X7" s="143"/>
      <c r="Y7" s="143"/>
      <c r="Z7" s="143"/>
      <c r="AA7" s="143"/>
      <c r="AB7" s="143"/>
      <c r="AC7" s="143"/>
      <c r="AD7" s="143"/>
      <c r="AE7" s="143"/>
      <c r="AF7" s="143"/>
      <c r="AG7" s="143"/>
      <c r="AH7" s="143"/>
      <c r="AI7" s="143"/>
      <c r="AJ7" s="143"/>
      <c r="AK7" s="143"/>
      <c r="AL7" s="143"/>
      <c r="AM7" s="143"/>
      <c r="AN7" s="143"/>
      <c r="AO7" s="144" t="s">
        <v>40</v>
      </c>
      <c r="AP7" s="145"/>
      <c r="AQ7" s="145"/>
      <c r="AR7" s="145"/>
      <c r="AS7" s="145"/>
      <c r="AT7" s="145"/>
      <c r="AU7" s="145"/>
      <c r="AV7" s="145"/>
      <c r="AW7" s="145"/>
      <c r="AX7" s="145"/>
      <c r="AY7" s="145"/>
      <c r="AZ7" s="146"/>
      <c r="BA7" s="162" t="s">
        <v>41</v>
      </c>
      <c r="BB7" s="163"/>
      <c r="BC7" s="163"/>
      <c r="BD7" s="163"/>
      <c r="BE7" s="163"/>
      <c r="BF7" s="163"/>
      <c r="BG7" s="163"/>
      <c r="BH7" s="163"/>
      <c r="BI7" s="163"/>
      <c r="BJ7" s="163"/>
      <c r="BK7" s="163"/>
      <c r="BL7" s="163"/>
      <c r="BM7" s="163"/>
      <c r="BN7" s="163"/>
      <c r="BO7" s="163"/>
      <c r="BP7" s="163"/>
      <c r="BQ7" s="163"/>
      <c r="BR7" s="163"/>
      <c r="BS7" s="163"/>
      <c r="BT7" s="163"/>
      <c r="BU7" s="163"/>
      <c r="BV7" s="163"/>
      <c r="BW7" s="163"/>
      <c r="BX7" s="163"/>
      <c r="BY7" s="164" t="s">
        <v>42</v>
      </c>
      <c r="BZ7" s="165"/>
      <c r="CA7" s="165"/>
      <c r="CB7" s="165"/>
      <c r="CC7" s="165"/>
      <c r="CD7" s="165"/>
      <c r="CE7" s="165"/>
      <c r="CF7" s="165"/>
      <c r="CG7" s="165"/>
      <c r="CH7" s="165"/>
      <c r="CI7" s="165"/>
      <c r="CJ7" s="165"/>
      <c r="CK7" s="165" t="s">
        <v>42</v>
      </c>
      <c r="CL7" s="165"/>
      <c r="CM7" s="165"/>
      <c r="CN7" s="165"/>
      <c r="CO7" s="165"/>
      <c r="CP7" s="165"/>
      <c r="CQ7" s="165"/>
      <c r="CR7" s="165"/>
      <c r="CS7" s="165"/>
      <c r="CT7" s="165"/>
      <c r="CU7" s="165"/>
      <c r="CV7" s="165"/>
      <c r="CW7" s="164" t="s">
        <v>42</v>
      </c>
      <c r="CX7" s="165"/>
      <c r="CY7" s="165"/>
      <c r="CZ7" s="165"/>
      <c r="DA7" s="165"/>
      <c r="DB7" s="165"/>
      <c r="DC7" s="165"/>
      <c r="DD7" s="165"/>
      <c r="DE7" s="165"/>
      <c r="DF7" s="165"/>
      <c r="DG7" s="165"/>
      <c r="DH7" s="165"/>
      <c r="DI7" s="162" t="s">
        <v>43</v>
      </c>
      <c r="DJ7" s="163"/>
      <c r="DK7" s="163"/>
      <c r="DL7" s="163"/>
      <c r="DM7" s="163"/>
      <c r="DN7" s="163"/>
      <c r="DO7" s="163"/>
      <c r="DP7" s="163"/>
      <c r="DQ7" s="144" t="s">
        <v>9</v>
      </c>
      <c r="DR7" s="145"/>
      <c r="DS7" s="145"/>
      <c r="DT7" s="156" t="s">
        <v>44</v>
      </c>
    </row>
    <row r="8" spans="1:124" ht="18.75" customHeight="1" x14ac:dyDescent="0.25">
      <c r="A8" s="142"/>
      <c r="B8" s="142"/>
      <c r="C8" s="142"/>
      <c r="D8" s="98"/>
      <c r="E8" s="150" t="s">
        <v>45</v>
      </c>
      <c r="F8" s="151"/>
      <c r="G8" s="151"/>
      <c r="H8" s="151"/>
      <c r="I8" s="151"/>
      <c r="J8" s="151"/>
      <c r="K8" s="151"/>
      <c r="L8" s="151"/>
      <c r="M8" s="151"/>
      <c r="N8" s="151"/>
      <c r="O8" s="151"/>
      <c r="P8" s="152"/>
      <c r="Q8" s="153" t="s">
        <v>46</v>
      </c>
      <c r="R8" s="151"/>
      <c r="S8" s="151"/>
      <c r="T8" s="151"/>
      <c r="U8" s="151"/>
      <c r="V8" s="151"/>
      <c r="W8" s="151"/>
      <c r="X8" s="151"/>
      <c r="Y8" s="151"/>
      <c r="Z8" s="151"/>
      <c r="AA8" s="151"/>
      <c r="AB8" s="152"/>
      <c r="AC8" s="153" t="s">
        <v>47</v>
      </c>
      <c r="AD8" s="151"/>
      <c r="AE8" s="151"/>
      <c r="AF8" s="151"/>
      <c r="AG8" s="151"/>
      <c r="AH8" s="151"/>
      <c r="AI8" s="151"/>
      <c r="AJ8" s="151"/>
      <c r="AK8" s="151"/>
      <c r="AL8" s="151"/>
      <c r="AM8" s="151"/>
      <c r="AN8" s="152"/>
      <c r="AO8" s="147"/>
      <c r="AP8" s="148"/>
      <c r="AQ8" s="148"/>
      <c r="AR8" s="148"/>
      <c r="AS8" s="148"/>
      <c r="AT8" s="148"/>
      <c r="AU8" s="148"/>
      <c r="AV8" s="148"/>
      <c r="AW8" s="148"/>
      <c r="AX8" s="148"/>
      <c r="AY8" s="148"/>
      <c r="AZ8" s="149"/>
      <c r="BA8" s="170" t="s">
        <v>45</v>
      </c>
      <c r="BB8" s="171"/>
      <c r="BC8" s="171"/>
      <c r="BD8" s="171"/>
      <c r="BE8" s="171"/>
      <c r="BF8" s="171"/>
      <c r="BG8" s="171"/>
      <c r="BH8" s="171"/>
      <c r="BI8" s="170" t="s">
        <v>46</v>
      </c>
      <c r="BJ8" s="171"/>
      <c r="BK8" s="171"/>
      <c r="BL8" s="171"/>
      <c r="BM8" s="171"/>
      <c r="BN8" s="171"/>
      <c r="BO8" s="171"/>
      <c r="BP8" s="171"/>
      <c r="BQ8" s="170" t="s">
        <v>47</v>
      </c>
      <c r="BR8" s="171"/>
      <c r="BS8" s="171"/>
      <c r="BT8" s="171"/>
      <c r="BU8" s="171"/>
      <c r="BV8" s="171"/>
      <c r="BW8" s="171"/>
      <c r="BX8" s="172"/>
      <c r="BY8" s="173" t="s">
        <v>48</v>
      </c>
      <c r="BZ8" s="174"/>
      <c r="CA8" s="174"/>
      <c r="CB8" s="174"/>
      <c r="CC8" s="174"/>
      <c r="CD8" s="174"/>
      <c r="CE8" s="174"/>
      <c r="CF8" s="174"/>
      <c r="CG8" s="174"/>
      <c r="CH8" s="174"/>
      <c r="CI8" s="174"/>
      <c r="CJ8" s="175"/>
      <c r="CK8" s="153" t="s">
        <v>46</v>
      </c>
      <c r="CL8" s="151"/>
      <c r="CM8" s="151"/>
      <c r="CN8" s="151"/>
      <c r="CO8" s="151"/>
      <c r="CP8" s="151"/>
      <c r="CQ8" s="151"/>
      <c r="CR8" s="151"/>
      <c r="CS8" s="151"/>
      <c r="CT8" s="151"/>
      <c r="CU8" s="151"/>
      <c r="CV8" s="152"/>
      <c r="CW8" s="173" t="s">
        <v>66</v>
      </c>
      <c r="CX8" s="174"/>
      <c r="CY8" s="174"/>
      <c r="CZ8" s="174"/>
      <c r="DA8" s="174"/>
      <c r="DB8" s="174"/>
      <c r="DC8" s="174"/>
      <c r="DD8" s="174"/>
      <c r="DE8" s="174"/>
      <c r="DF8" s="174"/>
      <c r="DG8" s="174"/>
      <c r="DH8" s="175"/>
      <c r="DI8" s="176" t="s">
        <v>46</v>
      </c>
      <c r="DJ8" s="177"/>
      <c r="DK8" s="177"/>
      <c r="DL8" s="177"/>
      <c r="DM8" s="177"/>
      <c r="DN8" s="177"/>
      <c r="DO8" s="177"/>
      <c r="DP8" s="177"/>
      <c r="DQ8" s="166"/>
      <c r="DR8" s="167"/>
      <c r="DS8" s="167"/>
      <c r="DT8" s="157"/>
    </row>
    <row r="9" spans="1:124" ht="19.5" customHeight="1" thickBot="1" x14ac:dyDescent="0.3">
      <c r="A9" s="142"/>
      <c r="B9" s="142"/>
      <c r="C9" s="142"/>
      <c r="D9" s="98"/>
      <c r="E9" s="132" t="s">
        <v>49</v>
      </c>
      <c r="F9" s="129"/>
      <c r="G9" s="129"/>
      <c r="H9" s="130"/>
      <c r="I9" s="132" t="s">
        <v>50</v>
      </c>
      <c r="J9" s="129"/>
      <c r="K9" s="129"/>
      <c r="L9" s="130"/>
      <c r="M9" s="129" t="s">
        <v>51</v>
      </c>
      <c r="N9" s="129"/>
      <c r="O9" s="129"/>
      <c r="P9" s="133"/>
      <c r="Q9" s="128" t="s">
        <v>49</v>
      </c>
      <c r="R9" s="129"/>
      <c r="S9" s="129"/>
      <c r="T9" s="130"/>
      <c r="U9" s="131" t="s">
        <v>50</v>
      </c>
      <c r="V9" s="129"/>
      <c r="W9" s="129"/>
      <c r="X9" s="130"/>
      <c r="Y9" s="132" t="s">
        <v>51</v>
      </c>
      <c r="Z9" s="129"/>
      <c r="AA9" s="129"/>
      <c r="AB9" s="133"/>
      <c r="AC9" s="128" t="s">
        <v>49</v>
      </c>
      <c r="AD9" s="129"/>
      <c r="AE9" s="129"/>
      <c r="AF9" s="130"/>
      <c r="AG9" s="131" t="s">
        <v>50</v>
      </c>
      <c r="AH9" s="129"/>
      <c r="AI9" s="129"/>
      <c r="AJ9" s="130"/>
      <c r="AK9" s="132" t="s">
        <v>51</v>
      </c>
      <c r="AL9" s="129"/>
      <c r="AM9" s="129"/>
      <c r="AN9" s="133"/>
      <c r="AO9" s="136" t="s">
        <v>45</v>
      </c>
      <c r="AP9" s="135"/>
      <c r="AQ9" s="135"/>
      <c r="AR9" s="137"/>
      <c r="AS9" s="139" t="s">
        <v>46</v>
      </c>
      <c r="AT9" s="135"/>
      <c r="AU9" s="135"/>
      <c r="AV9" s="137"/>
      <c r="AW9" s="134" t="s">
        <v>47</v>
      </c>
      <c r="AX9" s="135"/>
      <c r="AY9" s="135"/>
      <c r="AZ9" s="140"/>
      <c r="BA9" s="136" t="s">
        <v>52</v>
      </c>
      <c r="BB9" s="135"/>
      <c r="BC9" s="135"/>
      <c r="BD9" s="137"/>
      <c r="BE9" s="134" t="s">
        <v>53</v>
      </c>
      <c r="BF9" s="135"/>
      <c r="BG9" s="135"/>
      <c r="BH9" s="135"/>
      <c r="BI9" s="136" t="s">
        <v>52</v>
      </c>
      <c r="BJ9" s="135"/>
      <c r="BK9" s="135"/>
      <c r="BL9" s="137"/>
      <c r="BM9" s="134" t="s">
        <v>53</v>
      </c>
      <c r="BN9" s="135"/>
      <c r="BO9" s="135"/>
      <c r="BP9" s="135"/>
      <c r="BQ9" s="136" t="s">
        <v>52</v>
      </c>
      <c r="BR9" s="135"/>
      <c r="BS9" s="135"/>
      <c r="BT9" s="137"/>
      <c r="BU9" s="134" t="s">
        <v>53</v>
      </c>
      <c r="BV9" s="135"/>
      <c r="BW9" s="135"/>
      <c r="BX9" s="138"/>
      <c r="BY9" s="128" t="s">
        <v>54</v>
      </c>
      <c r="BZ9" s="129"/>
      <c r="CA9" s="129"/>
      <c r="CB9" s="130"/>
      <c r="CC9" s="131" t="s">
        <v>55</v>
      </c>
      <c r="CD9" s="129"/>
      <c r="CE9" s="129"/>
      <c r="CF9" s="130"/>
      <c r="CG9" s="132" t="s">
        <v>56</v>
      </c>
      <c r="CH9" s="129"/>
      <c r="CI9" s="129"/>
      <c r="CJ9" s="133"/>
      <c r="CK9" s="128" t="s">
        <v>54</v>
      </c>
      <c r="CL9" s="129"/>
      <c r="CM9" s="129"/>
      <c r="CN9" s="130"/>
      <c r="CO9" s="131" t="s">
        <v>55</v>
      </c>
      <c r="CP9" s="129"/>
      <c r="CQ9" s="129"/>
      <c r="CR9" s="130"/>
      <c r="CS9" s="132" t="s">
        <v>56</v>
      </c>
      <c r="CT9" s="129"/>
      <c r="CU9" s="129"/>
      <c r="CV9" s="133"/>
      <c r="CW9" s="128" t="s">
        <v>54</v>
      </c>
      <c r="CX9" s="129"/>
      <c r="CY9" s="129"/>
      <c r="CZ9" s="130"/>
      <c r="DA9" s="131" t="s">
        <v>55</v>
      </c>
      <c r="DB9" s="129"/>
      <c r="DC9" s="129"/>
      <c r="DD9" s="130"/>
      <c r="DE9" s="132" t="s">
        <v>56</v>
      </c>
      <c r="DF9" s="129"/>
      <c r="DG9" s="129"/>
      <c r="DH9" s="133"/>
      <c r="DI9" s="128" t="s">
        <v>57</v>
      </c>
      <c r="DJ9" s="129"/>
      <c r="DK9" s="129"/>
      <c r="DL9" s="178"/>
      <c r="DM9" s="131" t="s">
        <v>58</v>
      </c>
      <c r="DN9" s="129"/>
      <c r="DO9" s="129"/>
      <c r="DP9" s="130"/>
      <c r="DQ9" s="168"/>
      <c r="DR9" s="169"/>
      <c r="DS9" s="169"/>
      <c r="DT9" s="157"/>
    </row>
    <row r="10" spans="1:124" ht="17.25" thickBot="1" x14ac:dyDescent="0.3">
      <c r="A10" s="142"/>
      <c r="B10" s="142"/>
      <c r="C10" s="142"/>
      <c r="D10" s="100"/>
      <c r="E10" s="46" t="s">
        <v>44</v>
      </c>
      <c r="F10" s="47" t="s">
        <v>59</v>
      </c>
      <c r="G10" s="47" t="s">
        <v>60</v>
      </c>
      <c r="H10" s="48" t="s">
        <v>61</v>
      </c>
      <c r="I10" s="46" t="s">
        <v>44</v>
      </c>
      <c r="J10" s="47" t="s">
        <v>59</v>
      </c>
      <c r="K10" s="47" t="s">
        <v>60</v>
      </c>
      <c r="L10" s="49" t="s">
        <v>61</v>
      </c>
      <c r="M10" s="50" t="s">
        <v>44</v>
      </c>
      <c r="N10" s="47" t="s">
        <v>59</v>
      </c>
      <c r="O10" s="47" t="s">
        <v>60</v>
      </c>
      <c r="P10" s="51" t="s">
        <v>61</v>
      </c>
      <c r="Q10" s="52" t="s">
        <v>44</v>
      </c>
      <c r="R10" s="47" t="s">
        <v>59</v>
      </c>
      <c r="S10" s="47" t="s">
        <v>60</v>
      </c>
      <c r="T10" s="49" t="s">
        <v>61</v>
      </c>
      <c r="U10" s="52" t="s">
        <v>44</v>
      </c>
      <c r="V10" s="47" t="s">
        <v>59</v>
      </c>
      <c r="W10" s="47" t="s">
        <v>60</v>
      </c>
      <c r="X10" s="49" t="s">
        <v>61</v>
      </c>
      <c r="Y10" s="46" t="s">
        <v>44</v>
      </c>
      <c r="Z10" s="47" t="s">
        <v>59</v>
      </c>
      <c r="AA10" s="47" t="s">
        <v>60</v>
      </c>
      <c r="AB10" s="51" t="s">
        <v>61</v>
      </c>
      <c r="AC10" s="53" t="s">
        <v>44</v>
      </c>
      <c r="AD10" s="47" t="s">
        <v>59</v>
      </c>
      <c r="AE10" s="47" t="s">
        <v>60</v>
      </c>
      <c r="AF10" s="49" t="s">
        <v>61</v>
      </c>
      <c r="AG10" s="52" t="s">
        <v>44</v>
      </c>
      <c r="AH10" s="47" t="s">
        <v>59</v>
      </c>
      <c r="AI10" s="47" t="s">
        <v>60</v>
      </c>
      <c r="AJ10" s="49" t="s">
        <v>61</v>
      </c>
      <c r="AK10" s="46" t="s">
        <v>44</v>
      </c>
      <c r="AL10" s="47" t="s">
        <v>59</v>
      </c>
      <c r="AM10" s="47" t="s">
        <v>60</v>
      </c>
      <c r="AN10" s="51" t="s">
        <v>61</v>
      </c>
      <c r="AO10" s="53" t="s">
        <v>44</v>
      </c>
      <c r="AP10" s="47" t="s">
        <v>59</v>
      </c>
      <c r="AQ10" s="47" t="s">
        <v>60</v>
      </c>
      <c r="AR10" s="49" t="s">
        <v>61</v>
      </c>
      <c r="AS10" s="52" t="s">
        <v>44</v>
      </c>
      <c r="AT10" s="47" t="s">
        <v>59</v>
      </c>
      <c r="AU10" s="47" t="s">
        <v>60</v>
      </c>
      <c r="AV10" s="49" t="s">
        <v>61</v>
      </c>
      <c r="AW10" s="46" t="s">
        <v>44</v>
      </c>
      <c r="AX10" s="47" t="s">
        <v>59</v>
      </c>
      <c r="AY10" s="47" t="s">
        <v>60</v>
      </c>
      <c r="AZ10" s="51" t="s">
        <v>61</v>
      </c>
      <c r="BA10" s="53" t="s">
        <v>44</v>
      </c>
      <c r="BB10" s="47" t="s">
        <v>59</v>
      </c>
      <c r="BC10" s="47" t="s">
        <v>60</v>
      </c>
      <c r="BD10" s="49" t="s">
        <v>61</v>
      </c>
      <c r="BE10" s="46" t="s">
        <v>44</v>
      </c>
      <c r="BF10" s="47" t="s">
        <v>59</v>
      </c>
      <c r="BG10" s="47" t="s">
        <v>60</v>
      </c>
      <c r="BH10" s="54" t="s">
        <v>61</v>
      </c>
      <c r="BI10" s="53" t="s">
        <v>44</v>
      </c>
      <c r="BJ10" s="47" t="s">
        <v>59</v>
      </c>
      <c r="BK10" s="47" t="s">
        <v>60</v>
      </c>
      <c r="BL10" s="49" t="s">
        <v>61</v>
      </c>
      <c r="BM10" s="46" t="s">
        <v>44</v>
      </c>
      <c r="BN10" s="47" t="s">
        <v>59</v>
      </c>
      <c r="BO10" s="47" t="s">
        <v>60</v>
      </c>
      <c r="BP10" s="54" t="s">
        <v>61</v>
      </c>
      <c r="BQ10" s="53" t="s">
        <v>44</v>
      </c>
      <c r="BR10" s="47" t="s">
        <v>59</v>
      </c>
      <c r="BS10" s="47" t="s">
        <v>60</v>
      </c>
      <c r="BT10" s="49" t="s">
        <v>61</v>
      </c>
      <c r="BU10" s="46" t="s">
        <v>44</v>
      </c>
      <c r="BV10" s="47" t="s">
        <v>59</v>
      </c>
      <c r="BW10" s="47" t="s">
        <v>60</v>
      </c>
      <c r="BX10" s="51" t="s">
        <v>61</v>
      </c>
      <c r="BY10" s="53" t="s">
        <v>44</v>
      </c>
      <c r="BZ10" s="47" t="s">
        <v>59</v>
      </c>
      <c r="CA10" s="47" t="s">
        <v>60</v>
      </c>
      <c r="CB10" s="49" t="s">
        <v>61</v>
      </c>
      <c r="CC10" s="52" t="s">
        <v>44</v>
      </c>
      <c r="CD10" s="47" t="s">
        <v>59</v>
      </c>
      <c r="CE10" s="47" t="s">
        <v>60</v>
      </c>
      <c r="CF10" s="49" t="s">
        <v>61</v>
      </c>
      <c r="CG10" s="46" t="s">
        <v>44</v>
      </c>
      <c r="CH10" s="47" t="s">
        <v>59</v>
      </c>
      <c r="CI10" s="47" t="s">
        <v>60</v>
      </c>
      <c r="CJ10" s="51" t="s">
        <v>61</v>
      </c>
      <c r="CK10" s="53" t="s">
        <v>44</v>
      </c>
      <c r="CL10" s="47" t="s">
        <v>59</v>
      </c>
      <c r="CM10" s="47" t="s">
        <v>60</v>
      </c>
      <c r="CN10" s="49" t="s">
        <v>61</v>
      </c>
      <c r="CO10" s="52" t="s">
        <v>44</v>
      </c>
      <c r="CP10" s="47" t="s">
        <v>59</v>
      </c>
      <c r="CQ10" s="47" t="s">
        <v>60</v>
      </c>
      <c r="CR10" s="49" t="s">
        <v>61</v>
      </c>
      <c r="CS10" s="46" t="s">
        <v>44</v>
      </c>
      <c r="CT10" s="47" t="s">
        <v>59</v>
      </c>
      <c r="CU10" s="47" t="s">
        <v>60</v>
      </c>
      <c r="CV10" s="51" t="s">
        <v>61</v>
      </c>
      <c r="CW10" s="53" t="s">
        <v>44</v>
      </c>
      <c r="CX10" s="47" t="s">
        <v>59</v>
      </c>
      <c r="CY10" s="47" t="s">
        <v>60</v>
      </c>
      <c r="CZ10" s="49" t="s">
        <v>61</v>
      </c>
      <c r="DA10" s="52" t="s">
        <v>44</v>
      </c>
      <c r="DB10" s="47" t="s">
        <v>59</v>
      </c>
      <c r="DC10" s="47" t="s">
        <v>60</v>
      </c>
      <c r="DD10" s="49" t="s">
        <v>61</v>
      </c>
      <c r="DE10" s="46" t="s">
        <v>44</v>
      </c>
      <c r="DF10" s="47" t="s">
        <v>59</v>
      </c>
      <c r="DG10" s="47" t="s">
        <v>60</v>
      </c>
      <c r="DH10" s="51" t="s">
        <v>61</v>
      </c>
      <c r="DI10" s="53" t="s">
        <v>44</v>
      </c>
      <c r="DJ10" s="47" t="s">
        <v>59</v>
      </c>
      <c r="DK10" s="47" t="s">
        <v>60</v>
      </c>
      <c r="DL10" s="55" t="s">
        <v>61</v>
      </c>
      <c r="DM10" s="52" t="s">
        <v>44</v>
      </c>
      <c r="DN10" s="47" t="s">
        <v>59</v>
      </c>
      <c r="DO10" s="47" t="s">
        <v>60</v>
      </c>
      <c r="DP10" s="49" t="s">
        <v>61</v>
      </c>
      <c r="DQ10" s="56" t="s">
        <v>45</v>
      </c>
      <c r="DR10" s="56" t="s">
        <v>46</v>
      </c>
      <c r="DS10" s="57" t="s">
        <v>47</v>
      </c>
      <c r="DT10" s="158"/>
    </row>
    <row r="11" spans="1:124" ht="15.75" customHeight="1" thickBot="1" x14ac:dyDescent="0.3">
      <c r="A11" s="122" t="s">
        <v>15</v>
      </c>
      <c r="B11" s="126" t="s">
        <v>19</v>
      </c>
      <c r="C11" s="124" t="s">
        <v>20</v>
      </c>
      <c r="D11" s="58" t="s">
        <v>12</v>
      </c>
      <c r="E11" s="65"/>
      <c r="F11" s="66"/>
      <c r="G11" s="66"/>
      <c r="H11" s="59">
        <f t="shared" ref="H11:H12" si="0">SUM(E11:G11)</f>
        <v>0</v>
      </c>
      <c r="I11" s="67">
        <v>1</v>
      </c>
      <c r="J11" s="66"/>
      <c r="K11" s="66"/>
      <c r="L11" s="59">
        <f t="shared" ref="L11:L12" si="1">SUM(I11:K11)</f>
        <v>1</v>
      </c>
      <c r="M11" s="66"/>
      <c r="N11" s="66"/>
      <c r="O11" s="66"/>
      <c r="P11" s="59">
        <f t="shared" ref="P11:P12" si="2">SUM(M11:O11)</f>
        <v>0</v>
      </c>
      <c r="Q11" s="65"/>
      <c r="R11" s="66"/>
      <c r="S11" s="66"/>
      <c r="T11" s="59">
        <f t="shared" ref="T11:T12" si="3">SUM(Q11:S11)</f>
        <v>0</v>
      </c>
      <c r="U11" s="68"/>
      <c r="V11" s="66"/>
      <c r="W11" s="66"/>
      <c r="X11" s="59">
        <f t="shared" ref="X11:X12" si="4">SUM(U11:W11)</f>
        <v>0</v>
      </c>
      <c r="Y11" s="67"/>
      <c r="Z11" s="66"/>
      <c r="AA11" s="66"/>
      <c r="AB11" s="59">
        <f t="shared" ref="AB11:AB12" si="5">SUM(Y11:AA11)</f>
        <v>0</v>
      </c>
      <c r="AC11" s="65"/>
      <c r="AD11" s="66"/>
      <c r="AE11" s="66"/>
      <c r="AF11" s="59">
        <f t="shared" ref="AF11:AF12" si="6">SUM(AC11:AE11)</f>
        <v>0</v>
      </c>
      <c r="AG11" s="68"/>
      <c r="AH11" s="66">
        <v>1</v>
      </c>
      <c r="AI11" s="66"/>
      <c r="AJ11" s="59">
        <f t="shared" ref="AJ11:AJ12" si="7">SUM(AG11:AI11)</f>
        <v>1</v>
      </c>
      <c r="AK11" s="67"/>
      <c r="AL11" s="66"/>
      <c r="AM11" s="66"/>
      <c r="AN11" s="59">
        <f t="shared" ref="AN11:AN12" si="8">SUM(AK11:AM11)</f>
        <v>0</v>
      </c>
      <c r="AO11" s="65">
        <v>4</v>
      </c>
      <c r="AP11" s="66"/>
      <c r="AQ11" s="66"/>
      <c r="AR11" s="59">
        <f t="shared" ref="AR11:AR12" si="9">SUM(AO11:AQ11)</f>
        <v>4</v>
      </c>
      <c r="AS11" s="68"/>
      <c r="AT11" s="66"/>
      <c r="AU11" s="66"/>
      <c r="AV11" s="59">
        <f t="shared" ref="AV11:AV12" si="10">SUM(AS11:AU11)</f>
        <v>0</v>
      </c>
      <c r="AW11" s="67"/>
      <c r="AX11" s="66"/>
      <c r="AY11" s="66"/>
      <c r="AZ11" s="59">
        <f t="shared" ref="AZ11:AZ12" si="11">SUM(AW11:AY11)</f>
        <v>0</v>
      </c>
      <c r="BA11" s="65"/>
      <c r="BB11" s="66"/>
      <c r="BC11" s="66"/>
      <c r="BD11" s="59">
        <f t="shared" ref="BD11:BD12" si="12">SUM(BA11:BC11)</f>
        <v>0</v>
      </c>
      <c r="BE11" s="67"/>
      <c r="BF11" s="66"/>
      <c r="BG11" s="66"/>
      <c r="BH11" s="59">
        <f t="shared" ref="BH11:BH12" si="13">SUM(BE11:BG11)</f>
        <v>0</v>
      </c>
      <c r="BI11" s="65"/>
      <c r="BJ11" s="66"/>
      <c r="BK11" s="66"/>
      <c r="BL11" s="59">
        <f t="shared" ref="BL11:BL12" si="14">SUM(BI11:BK11)</f>
        <v>0</v>
      </c>
      <c r="BM11" s="67"/>
      <c r="BN11" s="66"/>
      <c r="BO11" s="66"/>
      <c r="BP11" s="59">
        <f t="shared" ref="BP11:BP12" si="15">SUM(BM11:BO11)</f>
        <v>0</v>
      </c>
      <c r="BQ11" s="65"/>
      <c r="BR11" s="66"/>
      <c r="BS11" s="66"/>
      <c r="BT11" s="59">
        <f t="shared" ref="BT11:BT12" si="16">SUM(BQ11:BS11)</f>
        <v>0</v>
      </c>
      <c r="BU11" s="67"/>
      <c r="BV11" s="66"/>
      <c r="BW11" s="66"/>
      <c r="BX11" s="60">
        <f t="shared" ref="BX11:BX12" si="17">SUM(BU11:BW11)</f>
        <v>0</v>
      </c>
      <c r="BY11" s="65"/>
      <c r="BZ11" s="66"/>
      <c r="CA11" s="66"/>
      <c r="CB11" s="59">
        <f t="shared" ref="CB11:CB12" si="18">SUM(BY11:CA11)</f>
        <v>0</v>
      </c>
      <c r="CC11" s="68"/>
      <c r="CD11" s="66"/>
      <c r="CE11" s="66"/>
      <c r="CF11" s="59">
        <f t="shared" ref="CF11:CF12" si="19">SUM(CC11:CE11)</f>
        <v>0</v>
      </c>
      <c r="CG11" s="67"/>
      <c r="CH11" s="66"/>
      <c r="CI11" s="66"/>
      <c r="CJ11" s="59">
        <f t="shared" ref="CJ11:CJ12" si="20">SUM(CG11:CI11)</f>
        <v>0</v>
      </c>
      <c r="CK11" s="65"/>
      <c r="CL11" s="66"/>
      <c r="CM11" s="66"/>
      <c r="CN11" s="59">
        <f t="shared" ref="CN11:CN12" si="21">SUM(CK11:CM11)</f>
        <v>0</v>
      </c>
      <c r="CO11" s="68"/>
      <c r="CP11" s="66"/>
      <c r="CQ11" s="66"/>
      <c r="CR11" s="59">
        <f t="shared" ref="CR11:CR12" si="22">SUM(CO11:CQ11)</f>
        <v>0</v>
      </c>
      <c r="CS11" s="67"/>
      <c r="CT11" s="66"/>
      <c r="CU11" s="66"/>
      <c r="CV11" s="59">
        <f t="shared" ref="CV11:CV12" si="23">SUM(CS11:CU11)</f>
        <v>0</v>
      </c>
      <c r="CW11" s="65"/>
      <c r="CX11" s="66"/>
      <c r="CY11" s="66"/>
      <c r="CZ11" s="59">
        <f t="shared" ref="CZ11:CZ12" si="24">SUM(CW11:CY11)</f>
        <v>0</v>
      </c>
      <c r="DA11" s="68"/>
      <c r="DB11" s="66"/>
      <c r="DC11" s="66"/>
      <c r="DD11" s="59">
        <f t="shared" ref="DD11:DD12" si="25">SUM(DA11:DC11)</f>
        <v>0</v>
      </c>
      <c r="DE11" s="67"/>
      <c r="DF11" s="66"/>
      <c r="DG11" s="66"/>
      <c r="DH11" s="59">
        <f t="shared" ref="DH11:DH12" si="26">SUM(DE11:DG11)</f>
        <v>0</v>
      </c>
      <c r="DI11" s="65"/>
      <c r="DJ11" s="66"/>
      <c r="DK11" s="66"/>
      <c r="DL11" s="61">
        <f t="shared" ref="DL11:DL12" si="27">SUM(DI11:DK11)</f>
        <v>0</v>
      </c>
      <c r="DM11" s="68"/>
      <c r="DN11" s="66"/>
      <c r="DO11" s="66"/>
      <c r="DP11" s="59">
        <f t="shared" ref="DP11:DP12" si="28">SUM(DM11:DO11)</f>
        <v>0</v>
      </c>
      <c r="DQ11" s="64">
        <f t="shared" ref="DQ11:DQ12" si="29">SUM(H11,L11,P11,AR11,BD11,BH11,CB11,CF11,CJ11)</f>
        <v>5</v>
      </c>
      <c r="DR11" s="64">
        <f t="shared" ref="DR11:DR12" si="30">SUM(T11,X11,AB11,AV11,BL11,BP11,CN11,CR11,CV11, DL11,DP11,)</f>
        <v>0</v>
      </c>
      <c r="DS11" s="62">
        <f t="shared" ref="DS11" si="31">SUM(AF11,AJ11,AN11,AZ11,BT11,BX11,DD11,CZ11,DH11)</f>
        <v>1</v>
      </c>
      <c r="DT11" s="62">
        <f t="shared" ref="DT11:DT12" si="32">SUM(DQ11:DS11)</f>
        <v>6</v>
      </c>
    </row>
    <row r="12" spans="1:124" ht="15.75" customHeight="1" thickBot="1" x14ac:dyDescent="0.3">
      <c r="A12" s="123"/>
      <c r="B12" s="127"/>
      <c r="C12" s="125"/>
      <c r="D12" s="63" t="s">
        <v>13</v>
      </c>
      <c r="E12" s="65"/>
      <c r="F12" s="66"/>
      <c r="G12" s="66"/>
      <c r="H12" s="59">
        <f t="shared" si="0"/>
        <v>0</v>
      </c>
      <c r="I12" s="67"/>
      <c r="J12" s="66"/>
      <c r="K12" s="66"/>
      <c r="L12" s="59">
        <f t="shared" si="1"/>
        <v>0</v>
      </c>
      <c r="M12" s="66"/>
      <c r="N12" s="66"/>
      <c r="O12" s="66"/>
      <c r="P12" s="59">
        <f t="shared" si="2"/>
        <v>0</v>
      </c>
      <c r="Q12" s="65"/>
      <c r="R12" s="66"/>
      <c r="S12" s="66"/>
      <c r="T12" s="59">
        <f t="shared" si="3"/>
        <v>0</v>
      </c>
      <c r="U12" s="68"/>
      <c r="V12" s="66"/>
      <c r="W12" s="66"/>
      <c r="X12" s="59">
        <f t="shared" si="4"/>
        <v>0</v>
      </c>
      <c r="Y12" s="67"/>
      <c r="Z12" s="66"/>
      <c r="AA12" s="66"/>
      <c r="AB12" s="59">
        <f t="shared" si="5"/>
        <v>0</v>
      </c>
      <c r="AC12" s="65"/>
      <c r="AD12" s="66"/>
      <c r="AE12" s="66"/>
      <c r="AF12" s="59">
        <f t="shared" si="6"/>
        <v>0</v>
      </c>
      <c r="AG12" s="68"/>
      <c r="AH12" s="66"/>
      <c r="AI12" s="66"/>
      <c r="AJ12" s="59">
        <f t="shared" si="7"/>
        <v>0</v>
      </c>
      <c r="AK12" s="67"/>
      <c r="AL12" s="66"/>
      <c r="AM12" s="66"/>
      <c r="AN12" s="59">
        <f t="shared" si="8"/>
        <v>0</v>
      </c>
      <c r="AO12" s="65"/>
      <c r="AP12" s="66"/>
      <c r="AQ12" s="66"/>
      <c r="AR12" s="59">
        <f t="shared" si="9"/>
        <v>0</v>
      </c>
      <c r="AS12" s="68"/>
      <c r="AT12" s="66"/>
      <c r="AU12" s="66"/>
      <c r="AV12" s="59">
        <f t="shared" si="10"/>
        <v>0</v>
      </c>
      <c r="AW12" s="67"/>
      <c r="AX12" s="66"/>
      <c r="AY12" s="66"/>
      <c r="AZ12" s="59">
        <f t="shared" si="11"/>
        <v>0</v>
      </c>
      <c r="BA12" s="65"/>
      <c r="BB12" s="66"/>
      <c r="BC12" s="66"/>
      <c r="BD12" s="59">
        <f t="shared" si="12"/>
        <v>0</v>
      </c>
      <c r="BE12" s="67"/>
      <c r="BF12" s="66"/>
      <c r="BG12" s="66"/>
      <c r="BH12" s="59">
        <f t="shared" si="13"/>
        <v>0</v>
      </c>
      <c r="BI12" s="65"/>
      <c r="BJ12" s="66"/>
      <c r="BK12" s="66"/>
      <c r="BL12" s="59">
        <f t="shared" si="14"/>
        <v>0</v>
      </c>
      <c r="BM12" s="67"/>
      <c r="BN12" s="66"/>
      <c r="BO12" s="66"/>
      <c r="BP12" s="59">
        <f t="shared" si="15"/>
        <v>0</v>
      </c>
      <c r="BQ12" s="65"/>
      <c r="BR12" s="66"/>
      <c r="BS12" s="66"/>
      <c r="BT12" s="59">
        <f t="shared" si="16"/>
        <v>0</v>
      </c>
      <c r="BU12" s="67"/>
      <c r="BV12" s="66"/>
      <c r="BW12" s="66"/>
      <c r="BX12" s="61">
        <f t="shared" si="17"/>
        <v>0</v>
      </c>
      <c r="BY12" s="65"/>
      <c r="BZ12" s="66"/>
      <c r="CA12" s="66"/>
      <c r="CB12" s="59">
        <f t="shared" si="18"/>
        <v>0</v>
      </c>
      <c r="CC12" s="68"/>
      <c r="CD12" s="66"/>
      <c r="CE12" s="66"/>
      <c r="CF12" s="59">
        <f t="shared" si="19"/>
        <v>0</v>
      </c>
      <c r="CG12" s="67"/>
      <c r="CH12" s="66"/>
      <c r="CI12" s="66"/>
      <c r="CJ12" s="59">
        <f t="shared" si="20"/>
        <v>0</v>
      </c>
      <c r="CK12" s="65"/>
      <c r="CL12" s="66"/>
      <c r="CM12" s="66"/>
      <c r="CN12" s="59">
        <f t="shared" si="21"/>
        <v>0</v>
      </c>
      <c r="CO12" s="68"/>
      <c r="CP12" s="66"/>
      <c r="CQ12" s="66"/>
      <c r="CR12" s="59">
        <f t="shared" si="22"/>
        <v>0</v>
      </c>
      <c r="CS12" s="67"/>
      <c r="CT12" s="66"/>
      <c r="CU12" s="66"/>
      <c r="CV12" s="59">
        <f t="shared" si="23"/>
        <v>0</v>
      </c>
      <c r="CW12" s="65"/>
      <c r="CX12" s="66"/>
      <c r="CY12" s="66"/>
      <c r="CZ12" s="59">
        <f t="shared" si="24"/>
        <v>0</v>
      </c>
      <c r="DA12" s="68"/>
      <c r="DB12" s="66"/>
      <c r="DC12" s="66"/>
      <c r="DD12" s="59">
        <f t="shared" si="25"/>
        <v>0</v>
      </c>
      <c r="DE12" s="67"/>
      <c r="DF12" s="66"/>
      <c r="DG12" s="66"/>
      <c r="DH12" s="59">
        <f t="shared" si="26"/>
        <v>0</v>
      </c>
      <c r="DI12" s="65"/>
      <c r="DJ12" s="66"/>
      <c r="DK12" s="66"/>
      <c r="DL12" s="61">
        <f t="shared" si="27"/>
        <v>0</v>
      </c>
      <c r="DM12" s="68"/>
      <c r="DN12" s="66"/>
      <c r="DO12" s="66"/>
      <c r="DP12" s="59">
        <f t="shared" si="28"/>
        <v>0</v>
      </c>
      <c r="DQ12" s="62">
        <f t="shared" si="29"/>
        <v>0</v>
      </c>
      <c r="DR12" s="64">
        <f t="shared" si="30"/>
        <v>0</v>
      </c>
      <c r="DS12" s="62">
        <f t="shared" ref="DS12" si="33">SUM(AF12,AJ12,AN12,AZ12,BT12,BX12,DD12,CZ12,DH12)</f>
        <v>0</v>
      </c>
      <c r="DT12" s="62">
        <f t="shared" si="32"/>
        <v>0</v>
      </c>
    </row>
    <row r="13" spans="1:124" x14ac:dyDescent="0.25">
      <c r="A13" s="69" t="s">
        <v>62</v>
      </c>
      <c r="D13" s="70"/>
      <c r="E13" s="71"/>
      <c r="F13" s="71"/>
      <c r="G13" s="71"/>
      <c r="H13" s="71"/>
      <c r="I13" s="71"/>
      <c r="J13" s="71"/>
      <c r="K13" s="71"/>
      <c r="L13" s="71"/>
      <c r="M13" s="71"/>
      <c r="N13" s="71"/>
      <c r="O13" s="71"/>
      <c r="P13" s="71"/>
      <c r="Q13" s="71"/>
      <c r="R13" s="71"/>
      <c r="S13" s="71"/>
      <c r="T13" s="71"/>
      <c r="U13" s="71"/>
      <c r="V13" s="71"/>
      <c r="W13" s="71"/>
      <c r="X13" s="71"/>
      <c r="Y13" s="71"/>
      <c r="Z13" s="71"/>
      <c r="AA13" s="72"/>
      <c r="AB13" s="72"/>
      <c r="AC13" s="72"/>
      <c r="AD13" s="72"/>
      <c r="AE13" s="72"/>
      <c r="AF13" s="72"/>
      <c r="AG13" s="72"/>
      <c r="AH13" s="72"/>
      <c r="AI13" s="72"/>
      <c r="AJ13" s="72"/>
      <c r="AK13" s="72"/>
      <c r="AL13" s="72"/>
      <c r="AM13" s="72"/>
      <c r="AN13" s="72"/>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c r="BO13" s="71"/>
      <c r="BP13" s="71"/>
      <c r="BQ13" s="71"/>
      <c r="BR13" s="71"/>
      <c r="BS13" s="71"/>
      <c r="BT13" s="72"/>
      <c r="BU13" s="72"/>
      <c r="BV13" s="72"/>
      <c r="BW13" s="72"/>
      <c r="BX13" s="72"/>
      <c r="BY13" s="71"/>
      <c r="BZ13" s="71"/>
      <c r="CA13" s="71"/>
      <c r="CB13" s="71"/>
      <c r="CC13" s="71"/>
      <c r="CD13" s="71"/>
      <c r="CE13" s="71"/>
      <c r="CF13" s="71"/>
      <c r="CG13" s="71"/>
      <c r="CH13" s="71"/>
      <c r="CI13" s="71"/>
      <c r="CJ13" s="71"/>
      <c r="CK13" s="71"/>
      <c r="CL13" s="71"/>
      <c r="CM13" s="71"/>
      <c r="CN13" s="71"/>
      <c r="CO13" s="71"/>
      <c r="CP13" s="71"/>
      <c r="CQ13" s="71"/>
      <c r="CR13" s="71"/>
      <c r="CS13" s="71"/>
      <c r="CT13" s="71"/>
      <c r="CU13" s="71"/>
      <c r="CV13" s="71"/>
      <c r="CW13" s="71"/>
      <c r="CX13" s="71"/>
      <c r="CY13" s="71"/>
      <c r="CZ13" s="71"/>
      <c r="DA13" s="71"/>
      <c r="DB13" s="71"/>
      <c r="DC13" s="71"/>
      <c r="DD13" s="71"/>
      <c r="DE13" s="71"/>
      <c r="DF13" s="71"/>
      <c r="DG13" s="71"/>
      <c r="DH13" s="71"/>
      <c r="DI13" s="71"/>
      <c r="DJ13" s="71"/>
      <c r="DK13" s="71"/>
      <c r="DL13" s="71"/>
      <c r="DM13" s="71"/>
      <c r="DN13" s="71"/>
      <c r="DO13" s="71"/>
      <c r="DP13" s="71"/>
      <c r="DQ13" s="72"/>
      <c r="DR13" s="72"/>
      <c r="DS13" s="72"/>
      <c r="DT13" s="72"/>
    </row>
    <row r="14" spans="1:124" ht="15.75" customHeight="1" thickBot="1" x14ac:dyDescent="0.35">
      <c r="A14" s="69" t="s">
        <v>63</v>
      </c>
      <c r="K14" s="11"/>
      <c r="L14" s="11"/>
      <c r="M14" s="11"/>
      <c r="N14" s="11" t="s">
        <v>26</v>
      </c>
      <c r="P14" s="11"/>
      <c r="Q14" s="11"/>
      <c r="R14" s="11"/>
      <c r="S14" s="11"/>
      <c r="T14" s="11"/>
      <c r="U14" s="11"/>
      <c r="V14" s="11"/>
      <c r="W14" s="11"/>
      <c r="X14" s="11"/>
      <c r="Y14" s="11"/>
      <c r="Z14" s="11"/>
      <c r="AA14" s="115"/>
      <c r="AB14" s="115"/>
      <c r="AC14" s="115"/>
      <c r="AD14" s="115"/>
      <c r="AE14" s="115"/>
      <c r="AF14" s="115"/>
      <c r="AG14" s="115"/>
      <c r="AH14" s="115"/>
      <c r="AI14" s="115"/>
      <c r="AJ14" s="115"/>
      <c r="AK14" s="115"/>
      <c r="AL14" s="115"/>
      <c r="AM14" s="115"/>
      <c r="AN14" s="115"/>
      <c r="AO14" s="73"/>
      <c r="AP14" s="73"/>
      <c r="AQ14" s="73"/>
      <c r="AR14" s="74"/>
      <c r="AS14" s="74"/>
      <c r="AT14" s="74"/>
      <c r="AU14" s="74"/>
      <c r="AV14" s="74"/>
      <c r="AW14" s="74"/>
      <c r="AX14" s="74"/>
      <c r="AY14" s="74"/>
      <c r="AZ14" s="74"/>
      <c r="BA14" s="74"/>
      <c r="BB14" s="74"/>
      <c r="BC14" s="74"/>
      <c r="BD14" s="75"/>
      <c r="BE14" s="75"/>
      <c r="BF14" s="74"/>
      <c r="BG14" s="11" t="s">
        <v>26</v>
      </c>
      <c r="BH14" s="76"/>
      <c r="BI14" s="11"/>
      <c r="BJ14" s="11"/>
      <c r="BK14" s="11"/>
      <c r="BL14" s="11"/>
      <c r="BM14" s="11"/>
      <c r="BN14" s="11"/>
      <c r="BO14" s="11"/>
      <c r="BP14" s="11"/>
      <c r="BQ14" s="11"/>
      <c r="BR14" s="11"/>
      <c r="BS14" s="11"/>
      <c r="BT14" s="115"/>
      <c r="BU14" s="115"/>
      <c r="BV14" s="115"/>
      <c r="BW14" s="115"/>
      <c r="BX14" s="115"/>
      <c r="BY14" s="74"/>
      <c r="BZ14" s="74"/>
      <c r="CA14" s="74"/>
      <c r="CB14" s="74"/>
      <c r="CC14" s="74"/>
      <c r="CD14" s="74"/>
      <c r="CE14" s="74"/>
      <c r="CF14" s="74"/>
      <c r="CG14" s="74"/>
      <c r="CH14" s="74"/>
      <c r="CI14" s="74"/>
      <c r="CJ14" s="74"/>
      <c r="CK14" s="74"/>
      <c r="CL14" s="74"/>
      <c r="CM14" s="74"/>
      <c r="CN14" s="74"/>
      <c r="CO14" s="74"/>
      <c r="CP14" s="74"/>
      <c r="CQ14" s="119"/>
      <c r="CR14" s="119"/>
      <c r="CS14" s="119"/>
      <c r="CT14" s="120"/>
      <c r="CU14" s="120"/>
      <c r="CV14" s="120"/>
      <c r="CW14" s="74"/>
      <c r="CX14" s="74"/>
      <c r="CY14" s="74"/>
      <c r="CZ14" s="74"/>
      <c r="DA14" s="74"/>
      <c r="DB14" s="74"/>
      <c r="DC14" s="74"/>
      <c r="DD14" s="74"/>
      <c r="DE14" s="74"/>
      <c r="DF14" s="74"/>
      <c r="DG14" s="74"/>
      <c r="DH14" s="74"/>
      <c r="DI14" s="74"/>
      <c r="DJ14" s="74"/>
      <c r="DK14" s="114" t="s">
        <v>26</v>
      </c>
      <c r="DL14" s="114"/>
      <c r="DM14" s="114"/>
      <c r="DN14" s="114"/>
      <c r="DO14" s="114"/>
      <c r="DP14" s="114"/>
      <c r="DQ14" s="115"/>
      <c r="DR14" s="115"/>
      <c r="DS14" s="115"/>
      <c r="DT14" s="115"/>
    </row>
    <row r="15" spans="1:124" ht="16.5" customHeight="1" x14ac:dyDescent="0.3">
      <c r="A15" s="69" t="s">
        <v>64</v>
      </c>
      <c r="Z15" s="77"/>
      <c r="AA15" s="116"/>
      <c r="AB15" s="116"/>
      <c r="AC15" s="116"/>
      <c r="AD15" s="116"/>
      <c r="AE15" s="116"/>
      <c r="AF15" s="116"/>
      <c r="AG15" s="116"/>
      <c r="AH15" s="116"/>
      <c r="AI15" s="116"/>
      <c r="AJ15" s="116"/>
      <c r="AK15" s="116"/>
      <c r="AL15" s="116"/>
      <c r="AM15" s="116"/>
      <c r="AN15" s="116"/>
      <c r="AO15" s="74"/>
      <c r="AP15" s="74"/>
      <c r="AQ15" s="74"/>
      <c r="AR15" s="74"/>
      <c r="AS15" s="74"/>
      <c r="AT15" s="74"/>
      <c r="AU15" s="74"/>
      <c r="AV15" s="74"/>
      <c r="AW15" s="74"/>
      <c r="AX15" s="74"/>
      <c r="AY15" s="74"/>
      <c r="AZ15" s="74"/>
      <c r="BA15" s="74"/>
      <c r="BB15" s="74"/>
      <c r="BC15" s="74"/>
      <c r="BD15" s="74"/>
      <c r="BE15" s="74"/>
      <c r="BF15" s="74"/>
      <c r="BG15" s="74"/>
      <c r="BH15" s="76"/>
      <c r="BI15" s="76"/>
      <c r="BJ15" s="76"/>
      <c r="BK15" s="76"/>
      <c r="BL15" s="76"/>
      <c r="BM15" s="76"/>
      <c r="BN15" s="76"/>
      <c r="BO15" s="76"/>
      <c r="BP15" s="76"/>
      <c r="BQ15" s="76"/>
      <c r="BR15" s="78"/>
      <c r="BS15" s="78"/>
      <c r="BT15" s="116"/>
      <c r="BU15" s="116"/>
      <c r="BV15" s="116"/>
      <c r="BW15" s="116"/>
      <c r="BX15" s="116"/>
      <c r="BY15" s="74"/>
      <c r="BZ15" s="74"/>
      <c r="CA15" s="74"/>
      <c r="CB15" s="74"/>
      <c r="CC15" s="74"/>
      <c r="CD15" s="74"/>
      <c r="CE15" s="74"/>
      <c r="CF15" s="74"/>
      <c r="CG15" s="74"/>
      <c r="CH15" s="74"/>
      <c r="CI15" s="74"/>
      <c r="CJ15" s="74"/>
      <c r="CK15" s="74"/>
      <c r="CL15" s="74"/>
      <c r="CM15" s="74"/>
      <c r="CN15" s="74"/>
      <c r="CO15" s="74"/>
      <c r="CP15" s="74"/>
      <c r="CQ15" s="119"/>
      <c r="CR15" s="119"/>
      <c r="CS15" s="119"/>
      <c r="CT15" s="120"/>
      <c r="CU15" s="120"/>
      <c r="CV15" s="120"/>
      <c r="CW15" s="74"/>
      <c r="CX15" s="74"/>
      <c r="CY15" s="74"/>
      <c r="CZ15" s="74"/>
      <c r="DA15" s="74"/>
      <c r="DB15" s="74"/>
      <c r="DC15" s="74"/>
      <c r="DD15" s="74"/>
      <c r="DE15" s="74"/>
      <c r="DF15" s="74"/>
      <c r="DG15" s="74"/>
      <c r="DH15" s="74"/>
      <c r="DI15" s="74"/>
      <c r="DJ15" s="74"/>
      <c r="DK15" s="76"/>
      <c r="DL15" s="76"/>
      <c r="DM15" s="76"/>
      <c r="DN15" s="76"/>
      <c r="DO15" s="76"/>
      <c r="DP15" s="76"/>
      <c r="DQ15" s="116"/>
      <c r="DR15" s="116"/>
      <c r="DS15" s="116"/>
      <c r="DT15" s="116"/>
    </row>
    <row r="16" spans="1:124" ht="18.75" x14ac:dyDescent="0.3">
      <c r="A16" s="69" t="s">
        <v>65</v>
      </c>
      <c r="AA16" s="79"/>
      <c r="AB16" s="79"/>
      <c r="AC16" s="79"/>
      <c r="AD16" s="79"/>
      <c r="AE16" s="79"/>
      <c r="AF16" s="79"/>
      <c r="AG16" s="79"/>
      <c r="AH16" s="79"/>
      <c r="AI16" s="79"/>
      <c r="AJ16" s="79"/>
      <c r="AK16" s="79"/>
      <c r="AL16" s="79"/>
      <c r="AM16" s="79"/>
      <c r="AN16" s="79"/>
      <c r="AO16" s="74"/>
      <c r="AP16" s="74"/>
      <c r="AQ16" s="74"/>
      <c r="AR16" s="74"/>
      <c r="AS16" s="74"/>
      <c r="AT16" s="74"/>
      <c r="AU16" s="74"/>
      <c r="AV16" s="74"/>
      <c r="AW16" s="74"/>
      <c r="AX16" s="74"/>
      <c r="AY16" s="74"/>
      <c r="AZ16" s="74"/>
      <c r="BA16" s="74"/>
      <c r="BB16" s="74"/>
      <c r="BC16" s="74"/>
      <c r="BD16" s="74"/>
      <c r="BE16" s="74"/>
      <c r="BF16" s="74"/>
      <c r="BG16" s="74"/>
      <c r="BH16" s="76"/>
      <c r="BI16" s="76"/>
      <c r="BJ16" s="76"/>
      <c r="BK16" s="76"/>
      <c r="BL16" s="76"/>
      <c r="BM16" s="76"/>
      <c r="BN16" s="76"/>
      <c r="BO16" s="76"/>
      <c r="BP16" s="76"/>
      <c r="BQ16" s="76"/>
      <c r="BR16" s="76"/>
      <c r="BS16" s="76"/>
      <c r="BT16" s="79"/>
      <c r="BU16" s="79"/>
      <c r="BV16" s="79"/>
      <c r="BW16" s="79"/>
      <c r="BX16" s="79"/>
      <c r="BY16" s="74"/>
      <c r="BZ16" s="74"/>
      <c r="CA16" s="74"/>
      <c r="CB16" s="74"/>
      <c r="CC16" s="74"/>
      <c r="CD16" s="74"/>
      <c r="CE16" s="74"/>
      <c r="CF16" s="74"/>
      <c r="CG16" s="74"/>
      <c r="CH16" s="74"/>
      <c r="CI16" s="74"/>
      <c r="CJ16" s="74"/>
      <c r="CK16" s="74"/>
      <c r="CL16" s="74"/>
      <c r="CM16" s="74"/>
      <c r="CN16" s="74"/>
      <c r="CO16" s="74"/>
      <c r="CP16" s="74"/>
      <c r="CQ16" s="121"/>
      <c r="CR16" s="121"/>
      <c r="CS16" s="121"/>
      <c r="CT16" s="120"/>
      <c r="CU16" s="120"/>
      <c r="CV16" s="120"/>
      <c r="CW16" s="74"/>
      <c r="CX16" s="74"/>
      <c r="CY16" s="74"/>
      <c r="CZ16" s="74"/>
      <c r="DA16" s="74"/>
      <c r="DB16" s="74"/>
      <c r="DC16" s="74"/>
      <c r="DD16" s="74"/>
      <c r="DE16" s="74"/>
      <c r="DF16" s="74"/>
      <c r="DG16" s="74"/>
      <c r="DH16" s="74"/>
      <c r="DI16" s="74"/>
      <c r="DJ16" s="74"/>
      <c r="DK16" s="76"/>
      <c r="DL16" s="76"/>
      <c r="DM16" s="76"/>
      <c r="DN16" s="76"/>
      <c r="DO16" s="76"/>
      <c r="DP16" s="76"/>
      <c r="DQ16" s="79"/>
      <c r="DR16" s="79"/>
      <c r="DS16" s="79"/>
      <c r="DT16" s="79"/>
    </row>
    <row r="17" spans="1:124" ht="14.25" customHeight="1" x14ac:dyDescent="0.3">
      <c r="A17" s="117"/>
      <c r="B17" s="118"/>
      <c r="AA17" s="79"/>
      <c r="AB17" s="79"/>
      <c r="AC17" s="79"/>
      <c r="AD17" s="79"/>
      <c r="AE17" s="79"/>
      <c r="AF17" s="79"/>
      <c r="AG17" s="79"/>
      <c r="AH17" s="79"/>
      <c r="AI17" s="79"/>
      <c r="AJ17" s="79"/>
      <c r="AK17" s="79"/>
      <c r="AL17" s="79"/>
      <c r="AM17" s="79"/>
      <c r="AN17" s="79"/>
      <c r="AO17" s="74"/>
      <c r="AP17" s="74"/>
      <c r="AQ17" s="74"/>
      <c r="AR17" s="74"/>
      <c r="AS17" s="74"/>
      <c r="AT17" s="74"/>
      <c r="AU17" s="74"/>
      <c r="AV17" s="74"/>
      <c r="AW17" s="74"/>
      <c r="AX17" s="74"/>
      <c r="AY17" s="74"/>
      <c r="AZ17" s="74"/>
      <c r="BA17" s="74"/>
      <c r="BB17" s="74"/>
      <c r="BC17" s="74"/>
      <c r="BD17" s="74"/>
      <c r="BE17" s="74"/>
      <c r="BF17" s="74"/>
      <c r="BG17" s="74"/>
      <c r="BH17" s="76"/>
      <c r="BI17" s="76"/>
      <c r="BJ17" s="76"/>
      <c r="BK17" s="76"/>
      <c r="BL17" s="76"/>
      <c r="BM17" s="76"/>
      <c r="BN17" s="76"/>
      <c r="BO17" s="76"/>
      <c r="BP17" s="76"/>
      <c r="BQ17" s="76"/>
      <c r="BR17" s="76"/>
      <c r="BS17" s="76"/>
      <c r="BT17" s="79"/>
      <c r="BU17" s="79"/>
      <c r="BV17" s="79"/>
      <c r="BW17" s="79"/>
      <c r="BX17" s="79"/>
      <c r="BY17" s="74"/>
      <c r="BZ17" s="74"/>
      <c r="CA17" s="74"/>
      <c r="CB17" s="74"/>
      <c r="CC17" s="74"/>
      <c r="CD17" s="74"/>
      <c r="CE17" s="74"/>
      <c r="CF17" s="74"/>
      <c r="CG17" s="74"/>
      <c r="CH17" s="74"/>
      <c r="CI17" s="74"/>
      <c r="CJ17" s="74"/>
      <c r="CK17" s="74"/>
      <c r="CL17" s="74"/>
      <c r="CM17" s="74"/>
      <c r="CN17" s="74"/>
      <c r="CO17" s="74"/>
      <c r="CP17" s="74"/>
      <c r="CQ17" s="119"/>
      <c r="CR17" s="119"/>
      <c r="CS17" s="119"/>
      <c r="CT17" s="120"/>
      <c r="CU17" s="120"/>
      <c r="CV17" s="120"/>
      <c r="CW17" s="74"/>
      <c r="CX17" s="74"/>
      <c r="CY17" s="74"/>
      <c r="CZ17" s="74"/>
      <c r="DA17" s="74"/>
      <c r="DB17" s="74"/>
      <c r="DC17" s="74"/>
      <c r="DD17" s="74"/>
      <c r="DE17" s="74"/>
      <c r="DF17" s="74"/>
      <c r="DG17" s="74"/>
      <c r="DH17" s="74"/>
      <c r="DI17" s="74"/>
      <c r="DJ17" s="74"/>
      <c r="DK17" s="76"/>
      <c r="DL17" s="76"/>
      <c r="DM17" s="76"/>
      <c r="DN17" s="76"/>
      <c r="DO17" s="76"/>
      <c r="DP17" s="76"/>
      <c r="DQ17" s="79"/>
      <c r="DR17" s="79"/>
      <c r="DS17" s="79"/>
      <c r="DT17" s="79"/>
    </row>
    <row r="18" spans="1:124" ht="15.75" customHeight="1" thickBot="1" x14ac:dyDescent="0.35">
      <c r="A18" s="80"/>
      <c r="O18" s="114" t="s">
        <v>27</v>
      </c>
      <c r="P18" s="114"/>
      <c r="Q18" s="114"/>
      <c r="R18" s="114"/>
      <c r="S18" s="114"/>
      <c r="T18" s="114"/>
      <c r="U18" s="114"/>
      <c r="V18" s="114"/>
      <c r="W18" s="114"/>
      <c r="X18" s="114"/>
      <c r="Y18" s="114"/>
      <c r="Z18" s="114"/>
      <c r="AA18" s="115"/>
      <c r="AB18" s="115"/>
      <c r="AC18" s="115"/>
      <c r="AD18" s="115"/>
      <c r="AE18" s="115"/>
      <c r="AF18" s="115"/>
      <c r="AG18" s="115"/>
      <c r="AH18" s="115"/>
      <c r="AI18" s="115"/>
      <c r="AJ18" s="115"/>
      <c r="AK18" s="115"/>
      <c r="AL18" s="115"/>
      <c r="AM18" s="115"/>
      <c r="AN18" s="115"/>
      <c r="AO18" s="73"/>
      <c r="AP18" s="73"/>
      <c r="AQ18" s="73"/>
      <c r="AR18" s="74"/>
      <c r="AS18" s="74"/>
      <c r="AT18" s="74"/>
      <c r="AU18" s="74"/>
      <c r="AV18" s="74"/>
      <c r="AW18" s="74"/>
      <c r="AX18" s="74"/>
      <c r="AY18" s="74"/>
      <c r="AZ18" s="74"/>
      <c r="BA18" s="74"/>
      <c r="BB18" s="74"/>
      <c r="BC18" s="74"/>
      <c r="BD18" s="74"/>
      <c r="BE18" s="74"/>
      <c r="BF18" s="74"/>
      <c r="BG18" s="74"/>
      <c r="BH18" s="114" t="s">
        <v>27</v>
      </c>
      <c r="BI18" s="114"/>
      <c r="BJ18" s="114"/>
      <c r="BK18" s="114"/>
      <c r="BL18" s="114"/>
      <c r="BM18" s="114"/>
      <c r="BN18" s="114"/>
      <c r="BO18" s="114"/>
      <c r="BP18" s="114"/>
      <c r="BQ18" s="114"/>
      <c r="BR18" s="114"/>
      <c r="BS18" s="114"/>
      <c r="BT18" s="115"/>
      <c r="BU18" s="115"/>
      <c r="BV18" s="115"/>
      <c r="BW18" s="115"/>
      <c r="BX18" s="115"/>
      <c r="BY18" s="74"/>
      <c r="BZ18" s="74"/>
      <c r="CA18" s="74"/>
      <c r="CB18" s="74"/>
      <c r="CC18" s="74"/>
      <c r="CD18" s="74"/>
      <c r="CE18" s="74"/>
      <c r="CF18" s="74"/>
      <c r="CG18" s="74"/>
      <c r="CH18" s="74"/>
      <c r="CI18" s="74"/>
      <c r="CJ18" s="74"/>
      <c r="CK18" s="74"/>
      <c r="CL18" s="74"/>
      <c r="CM18" s="74"/>
      <c r="CN18" s="74"/>
      <c r="CO18" s="74"/>
      <c r="CP18" s="74"/>
      <c r="CQ18" s="74"/>
      <c r="CR18" s="74"/>
      <c r="CS18" s="74"/>
      <c r="CT18" s="74"/>
      <c r="CU18" s="74"/>
      <c r="CV18" s="74"/>
      <c r="CW18" s="74"/>
      <c r="CX18" s="74"/>
      <c r="CY18" s="74"/>
      <c r="CZ18" s="74"/>
      <c r="DA18" s="74"/>
      <c r="DB18" s="74"/>
      <c r="DC18" s="74"/>
      <c r="DD18" s="74"/>
      <c r="DE18" s="74"/>
      <c r="DF18" s="74"/>
      <c r="DG18" s="74"/>
      <c r="DH18" s="74"/>
      <c r="DI18" s="74"/>
      <c r="DJ18" s="74"/>
      <c r="DK18" s="114" t="s">
        <v>27</v>
      </c>
      <c r="DL18" s="114"/>
      <c r="DM18" s="114"/>
      <c r="DN18" s="114"/>
      <c r="DO18" s="114"/>
      <c r="DP18" s="114"/>
      <c r="DQ18" s="115"/>
      <c r="DR18" s="115"/>
      <c r="DS18" s="115"/>
      <c r="DT18" s="115"/>
    </row>
    <row r="19" spans="1:124" ht="18.75" x14ac:dyDescent="0.3">
      <c r="Z19" s="77"/>
      <c r="AA19" s="116"/>
      <c r="AB19" s="116"/>
      <c r="AC19" s="116"/>
      <c r="AD19" s="116"/>
      <c r="AE19" s="116"/>
      <c r="AF19" s="116"/>
      <c r="AG19" s="116"/>
      <c r="AH19" s="116"/>
      <c r="AI19" s="116"/>
      <c r="AJ19" s="116"/>
      <c r="AK19" s="116"/>
      <c r="AL19" s="116"/>
      <c r="AM19" s="116"/>
      <c r="AN19" s="116"/>
      <c r="AO19" s="74"/>
      <c r="AP19" s="74"/>
      <c r="AQ19" s="74"/>
      <c r="AR19" s="74"/>
      <c r="AS19" s="74"/>
      <c r="AT19" s="74"/>
      <c r="AU19" s="74"/>
      <c r="AV19" s="74"/>
      <c r="AW19" s="74"/>
      <c r="AX19" s="74"/>
      <c r="AY19" s="74"/>
      <c r="AZ19" s="74"/>
      <c r="BA19" s="74"/>
      <c r="BB19" s="74"/>
      <c r="BC19" s="74"/>
      <c r="BD19" s="74"/>
      <c r="BE19" s="74"/>
      <c r="BF19" s="74"/>
      <c r="BG19" s="74"/>
      <c r="BH19" s="76"/>
      <c r="BI19" s="76"/>
      <c r="BJ19" s="76"/>
      <c r="BK19" s="76"/>
      <c r="BL19" s="76"/>
      <c r="BM19" s="76"/>
      <c r="BN19" s="76"/>
      <c r="BO19" s="76"/>
      <c r="BP19" s="76"/>
      <c r="BQ19" s="76"/>
      <c r="BR19" s="76"/>
      <c r="BS19" s="78"/>
      <c r="BT19" s="116"/>
      <c r="BU19" s="116"/>
      <c r="BV19" s="116"/>
      <c r="BW19" s="116"/>
      <c r="BX19" s="116"/>
      <c r="BY19" s="74"/>
      <c r="BZ19" s="74"/>
      <c r="CA19" s="74"/>
      <c r="CB19" s="74"/>
      <c r="CC19" s="74"/>
      <c r="CD19" s="74"/>
      <c r="CE19" s="74"/>
      <c r="CF19" s="74"/>
      <c r="CG19" s="74"/>
      <c r="CH19" s="74"/>
      <c r="CI19" s="74"/>
      <c r="CJ19" s="74"/>
      <c r="CK19" s="74"/>
      <c r="CL19" s="74"/>
      <c r="CM19" s="74"/>
      <c r="CN19" s="74"/>
      <c r="CO19" s="74"/>
      <c r="CP19" s="74"/>
      <c r="CQ19" s="74"/>
      <c r="CR19" s="74"/>
      <c r="CS19" s="74"/>
      <c r="CT19" s="74"/>
      <c r="CU19" s="74"/>
      <c r="CV19" s="74"/>
      <c r="CW19" s="74"/>
      <c r="CX19" s="74"/>
      <c r="CY19" s="74"/>
      <c r="CZ19" s="74"/>
      <c r="DA19" s="74"/>
      <c r="DB19" s="74"/>
      <c r="DC19" s="74"/>
      <c r="DD19" s="74"/>
      <c r="DE19" s="74"/>
      <c r="DF19" s="74"/>
      <c r="DG19" s="74"/>
      <c r="DH19" s="74"/>
      <c r="DI19" s="74"/>
      <c r="DJ19" s="74"/>
      <c r="DK19" s="76"/>
      <c r="DL19" s="76"/>
      <c r="DM19" s="76"/>
      <c r="DN19" s="76"/>
      <c r="DO19" s="76"/>
      <c r="DP19" s="76"/>
      <c r="DQ19" s="116"/>
      <c r="DR19" s="116"/>
      <c r="DS19" s="116"/>
      <c r="DT19" s="116"/>
    </row>
    <row r="20" spans="1:124" ht="18.75" x14ac:dyDescent="0.3">
      <c r="AA20" s="27"/>
      <c r="AB20" s="27"/>
      <c r="AC20" s="27"/>
      <c r="AD20" s="27"/>
      <c r="AE20" s="27"/>
      <c r="AF20" s="27"/>
      <c r="AG20" s="27"/>
      <c r="AH20" s="27"/>
      <c r="AI20" s="27"/>
      <c r="AJ20" s="27"/>
      <c r="AK20" s="27"/>
      <c r="AL20" s="27"/>
      <c r="AM20" s="27"/>
      <c r="AN20" s="27"/>
      <c r="BH20" s="76"/>
      <c r="BI20" s="76"/>
      <c r="BJ20" s="76"/>
      <c r="BK20" s="76"/>
      <c r="BL20" s="76"/>
      <c r="BM20" s="76"/>
      <c r="BN20" s="76"/>
      <c r="BO20" s="76"/>
      <c r="BP20" s="76"/>
      <c r="BQ20" s="76"/>
      <c r="BR20" s="76"/>
      <c r="BS20" s="76"/>
      <c r="BT20" s="27"/>
      <c r="BU20" s="27"/>
      <c r="BV20" s="27"/>
      <c r="BW20" s="27"/>
      <c r="BX20" s="27"/>
      <c r="DK20" s="76"/>
      <c r="DL20" s="76"/>
      <c r="DM20" s="76"/>
      <c r="DN20" s="76"/>
      <c r="DO20" s="76"/>
      <c r="DP20" s="76"/>
      <c r="DQ20" s="27"/>
      <c r="DR20" s="27"/>
      <c r="DS20" s="27"/>
      <c r="DT20" s="27"/>
    </row>
    <row r="21" spans="1:124" x14ac:dyDescent="0.25">
      <c r="BT21" s="27"/>
      <c r="BU21" s="27"/>
      <c r="BV21" s="27"/>
      <c r="BW21" s="27"/>
      <c r="BX21" s="27"/>
    </row>
    <row r="23" spans="1:124" x14ac:dyDescent="0.25">
      <c r="H23" s="27"/>
      <c r="I23" s="27"/>
      <c r="J23" s="27"/>
      <c r="L23" s="27"/>
      <c r="M23" s="27"/>
      <c r="N23" s="27"/>
      <c r="P23" s="27"/>
      <c r="Q23" s="27"/>
      <c r="R23" s="27"/>
    </row>
    <row r="24" spans="1:124" x14ac:dyDescent="0.25">
      <c r="H24" s="27"/>
      <c r="I24" s="27"/>
      <c r="J24" s="27"/>
      <c r="L24" s="27"/>
      <c r="M24" s="27"/>
      <c r="N24" s="27"/>
      <c r="P24" s="27"/>
      <c r="Q24" s="27"/>
      <c r="R24" s="27"/>
    </row>
    <row r="25" spans="1:124" x14ac:dyDescent="0.25">
      <c r="H25" s="27"/>
      <c r="I25" s="27"/>
      <c r="J25" s="27"/>
      <c r="L25" s="27"/>
      <c r="M25" s="27"/>
      <c r="N25" s="27"/>
      <c r="P25" s="27"/>
      <c r="Q25" s="27"/>
      <c r="R25" s="27"/>
    </row>
    <row r="26" spans="1:124" x14ac:dyDescent="0.25">
      <c r="H26" s="27"/>
      <c r="I26" s="27"/>
      <c r="J26" s="27"/>
      <c r="L26" s="27"/>
      <c r="M26" s="27"/>
      <c r="N26" s="27"/>
      <c r="P26" s="27"/>
      <c r="Q26" s="27"/>
      <c r="R26" s="27"/>
    </row>
    <row r="27" spans="1:124" x14ac:dyDescent="0.25">
      <c r="H27" s="27"/>
      <c r="I27" s="27"/>
      <c r="J27" s="27"/>
      <c r="L27" s="27"/>
      <c r="M27" s="27"/>
      <c r="N27" s="27"/>
      <c r="P27" s="27"/>
      <c r="Q27" s="27"/>
      <c r="R27" s="27"/>
    </row>
    <row r="28" spans="1:124" x14ac:dyDescent="0.25">
      <c r="H28" s="27"/>
      <c r="I28" s="27"/>
      <c r="J28" s="27"/>
      <c r="L28" s="27"/>
      <c r="M28" s="27"/>
      <c r="N28" s="27"/>
      <c r="P28" s="27"/>
      <c r="Q28" s="27"/>
      <c r="R28" s="27"/>
    </row>
    <row r="29" spans="1:124" x14ac:dyDescent="0.25">
      <c r="H29" s="27"/>
      <c r="I29" s="27"/>
      <c r="J29" s="27"/>
      <c r="L29" s="27"/>
      <c r="M29" s="27"/>
      <c r="N29" s="27"/>
      <c r="P29" s="27"/>
      <c r="Q29" s="27"/>
      <c r="R29" s="27"/>
    </row>
    <row r="30" spans="1:124" x14ac:dyDescent="0.25">
      <c r="H30" s="27"/>
      <c r="I30" s="27"/>
      <c r="J30" s="27"/>
      <c r="L30" s="27"/>
      <c r="M30" s="27"/>
      <c r="N30" s="27"/>
      <c r="P30" s="27"/>
      <c r="Q30" s="27"/>
      <c r="R30" s="27"/>
    </row>
    <row r="31" spans="1:124" x14ac:dyDescent="0.25">
      <c r="H31" s="27"/>
      <c r="I31" s="27"/>
      <c r="J31" s="27"/>
      <c r="L31" s="27"/>
      <c r="M31" s="27"/>
      <c r="N31" s="27"/>
      <c r="P31" s="27"/>
      <c r="Q31" s="27"/>
      <c r="R31" s="27"/>
    </row>
    <row r="32" spans="1:124" x14ac:dyDescent="0.25">
      <c r="H32" s="27"/>
      <c r="I32" s="27"/>
      <c r="J32" s="27"/>
      <c r="L32" s="27"/>
      <c r="M32" s="27"/>
      <c r="N32" s="27"/>
      <c r="P32" s="27"/>
      <c r="Q32" s="27"/>
      <c r="R32" s="27"/>
    </row>
    <row r="33" spans="8:18" x14ac:dyDescent="0.25">
      <c r="H33" s="27"/>
      <c r="I33" s="27"/>
      <c r="J33" s="27"/>
      <c r="L33" s="27"/>
      <c r="M33" s="27"/>
      <c r="N33" s="27"/>
      <c r="P33" s="27"/>
      <c r="Q33" s="27"/>
      <c r="R33" s="27"/>
    </row>
    <row r="34" spans="8:18" x14ac:dyDescent="0.25">
      <c r="H34" s="27"/>
      <c r="I34" s="27"/>
      <c r="J34" s="27"/>
      <c r="L34" s="27"/>
      <c r="M34" s="27"/>
      <c r="N34" s="27"/>
      <c r="P34" s="27"/>
      <c r="Q34" s="27"/>
      <c r="R34" s="27"/>
    </row>
    <row r="35" spans="8:18" x14ac:dyDescent="0.25">
      <c r="H35" s="27"/>
      <c r="I35" s="27"/>
      <c r="J35" s="27"/>
      <c r="L35" s="27"/>
      <c r="M35" s="27"/>
      <c r="N35" s="27"/>
      <c r="P35" s="27"/>
      <c r="Q35" s="27"/>
      <c r="R35" s="27"/>
    </row>
    <row r="36" spans="8:18" x14ac:dyDescent="0.25">
      <c r="H36" s="27"/>
      <c r="I36" s="27"/>
      <c r="J36" s="27"/>
      <c r="L36" s="27"/>
      <c r="M36" s="27"/>
      <c r="N36" s="27"/>
      <c r="P36" s="27"/>
      <c r="Q36" s="27"/>
      <c r="R36" s="27"/>
    </row>
    <row r="37" spans="8:18" x14ac:dyDescent="0.25">
      <c r="H37" s="27"/>
      <c r="I37" s="27"/>
      <c r="J37" s="27"/>
      <c r="L37" s="27"/>
      <c r="M37" s="27"/>
      <c r="N37" s="27"/>
      <c r="P37" s="27"/>
      <c r="Q37" s="27"/>
      <c r="R37" s="27"/>
    </row>
    <row r="38" spans="8:18" x14ac:dyDescent="0.25">
      <c r="H38" s="27"/>
      <c r="I38" s="27"/>
      <c r="J38" s="27"/>
      <c r="L38" s="27"/>
      <c r="M38" s="27"/>
      <c r="N38" s="27"/>
      <c r="P38" s="27"/>
      <c r="Q38" s="27"/>
      <c r="R38" s="27"/>
    </row>
    <row r="39" spans="8:18" x14ac:dyDescent="0.25">
      <c r="H39" s="27"/>
      <c r="I39" s="27"/>
      <c r="J39" s="27"/>
      <c r="L39" s="27"/>
      <c r="M39" s="27"/>
      <c r="N39" s="27"/>
      <c r="P39" s="27"/>
      <c r="Q39" s="27"/>
      <c r="R39" s="27"/>
    </row>
    <row r="40" spans="8:18" x14ac:dyDescent="0.25">
      <c r="H40" s="27"/>
      <c r="I40" s="27"/>
      <c r="J40" s="27"/>
      <c r="L40" s="27"/>
      <c r="M40" s="27"/>
      <c r="N40" s="27"/>
      <c r="P40" s="27"/>
      <c r="Q40" s="27"/>
      <c r="R40" s="27"/>
    </row>
    <row r="41" spans="8:18" x14ac:dyDescent="0.25">
      <c r="H41" s="27"/>
      <c r="I41" s="27"/>
      <c r="J41" s="27"/>
      <c r="L41" s="27"/>
      <c r="M41" s="27"/>
      <c r="N41" s="27"/>
      <c r="P41" s="27"/>
      <c r="Q41" s="27"/>
      <c r="R41" s="27"/>
    </row>
    <row r="42" spans="8:18" x14ac:dyDescent="0.25">
      <c r="H42" s="27"/>
      <c r="I42" s="27"/>
      <c r="J42" s="27"/>
      <c r="L42" s="27"/>
      <c r="M42" s="27"/>
      <c r="N42" s="27"/>
      <c r="P42" s="27"/>
      <c r="Q42" s="27"/>
      <c r="R42" s="27"/>
    </row>
    <row r="43" spans="8:18" x14ac:dyDescent="0.25">
      <c r="H43" s="27"/>
      <c r="I43" s="27"/>
      <c r="J43" s="27"/>
      <c r="L43" s="27"/>
      <c r="M43" s="27"/>
      <c r="N43" s="27"/>
      <c r="P43" s="27"/>
      <c r="Q43" s="27"/>
      <c r="R43" s="27"/>
    </row>
    <row r="44" spans="8:18" x14ac:dyDescent="0.25">
      <c r="H44" s="27"/>
      <c r="I44" s="27"/>
      <c r="J44" s="27"/>
      <c r="L44" s="27"/>
      <c r="M44" s="27"/>
      <c r="N44" s="27"/>
      <c r="P44" s="27"/>
      <c r="Q44" s="27"/>
      <c r="R44" s="27"/>
    </row>
    <row r="45" spans="8:18" x14ac:dyDescent="0.25">
      <c r="H45" s="27"/>
      <c r="I45" s="27"/>
      <c r="J45" s="27"/>
      <c r="L45" s="27"/>
      <c r="M45" s="27"/>
      <c r="N45" s="27"/>
      <c r="P45" s="27"/>
      <c r="Q45" s="27"/>
      <c r="R45" s="27"/>
    </row>
    <row r="50" spans="10:23" x14ac:dyDescent="0.25">
      <c r="J50" s="27"/>
      <c r="K50" s="27"/>
      <c r="L50" s="27"/>
      <c r="M50" s="27"/>
      <c r="N50" s="27"/>
      <c r="O50" s="27"/>
      <c r="P50" s="27"/>
      <c r="Q50" s="27"/>
      <c r="R50" s="27"/>
      <c r="S50" s="27"/>
      <c r="T50" s="27"/>
      <c r="U50" s="27"/>
      <c r="V50" s="27"/>
      <c r="W50" s="27"/>
    </row>
    <row r="51" spans="10:23" x14ac:dyDescent="0.25">
      <c r="J51" s="27"/>
      <c r="K51" s="27"/>
      <c r="L51" s="27"/>
      <c r="M51" s="27"/>
      <c r="N51" s="27"/>
      <c r="O51" s="27"/>
      <c r="P51" s="27"/>
      <c r="Q51" s="27"/>
      <c r="R51" s="27"/>
      <c r="S51" s="27"/>
      <c r="T51" s="27"/>
      <c r="U51" s="27"/>
      <c r="V51" s="27"/>
      <c r="W51" s="27"/>
    </row>
    <row r="54" spans="10:23" x14ac:dyDescent="0.25">
      <c r="J54" s="27"/>
      <c r="K54" s="27"/>
      <c r="L54" s="27"/>
      <c r="M54" s="27"/>
      <c r="N54" s="27"/>
      <c r="O54" s="27"/>
      <c r="P54" s="27"/>
      <c r="Q54" s="27"/>
      <c r="R54" s="27"/>
      <c r="S54" s="27"/>
      <c r="T54" s="27"/>
      <c r="U54" s="27"/>
      <c r="V54" s="27"/>
      <c r="W54" s="27"/>
    </row>
    <row r="55" spans="10:23" x14ac:dyDescent="0.25">
      <c r="J55" s="27"/>
      <c r="K55" s="27"/>
      <c r="L55" s="27"/>
      <c r="M55" s="27"/>
      <c r="N55" s="27"/>
      <c r="O55" s="27"/>
      <c r="P55" s="27"/>
      <c r="Q55" s="27"/>
      <c r="R55" s="27"/>
      <c r="S55" s="27"/>
      <c r="T55" s="27"/>
      <c r="U55" s="27"/>
      <c r="V55" s="27"/>
      <c r="W55" s="27"/>
    </row>
  </sheetData>
  <mergeCells count="86">
    <mergeCell ref="CW7:DH7"/>
    <mergeCell ref="CW8:DH8"/>
    <mergeCell ref="CW9:CZ9"/>
    <mergeCell ref="DA9:DD9"/>
    <mergeCell ref="DE9:DH9"/>
    <mergeCell ref="DI9:DL9"/>
    <mergeCell ref="DM9:DP9"/>
    <mergeCell ref="BX4:CJ4"/>
    <mergeCell ref="DS4:DT4"/>
    <mergeCell ref="DT7:DT10"/>
    <mergeCell ref="A5:F5"/>
    <mergeCell ref="G5:Q5"/>
    <mergeCell ref="BX5:CJ5"/>
    <mergeCell ref="DI5:DN5"/>
    <mergeCell ref="BA7:BX7"/>
    <mergeCell ref="BY7:CJ7"/>
    <mergeCell ref="CK7:CV7"/>
    <mergeCell ref="DI7:DP7"/>
    <mergeCell ref="DQ7:DS9"/>
    <mergeCell ref="BA8:BH8"/>
    <mergeCell ref="BI8:BP8"/>
    <mergeCell ref="BQ8:BX8"/>
    <mergeCell ref="BY8:CJ8"/>
    <mergeCell ref="CK8:CV8"/>
    <mergeCell ref="DI8:DP8"/>
    <mergeCell ref="E9:H9"/>
    <mergeCell ref="I9:L9"/>
    <mergeCell ref="M9:P9"/>
    <mergeCell ref="Q9:T9"/>
    <mergeCell ref="A7:A10"/>
    <mergeCell ref="B7:B10"/>
    <mergeCell ref="C7:C10"/>
    <mergeCell ref="D7:D10"/>
    <mergeCell ref="E7:AN7"/>
    <mergeCell ref="AC9:AF9"/>
    <mergeCell ref="AG9:AJ9"/>
    <mergeCell ref="AO7:AZ8"/>
    <mergeCell ref="E8:P8"/>
    <mergeCell ref="Q8:AB8"/>
    <mergeCell ref="AC8:AN8"/>
    <mergeCell ref="AK9:AN9"/>
    <mergeCell ref="U9:X9"/>
    <mergeCell ref="Y9:AB9"/>
    <mergeCell ref="CK9:CN9"/>
    <mergeCell ref="CO9:CR9"/>
    <mergeCell ref="CS9:CV9"/>
    <mergeCell ref="BM9:BP9"/>
    <mergeCell ref="BQ9:BT9"/>
    <mergeCell ref="BU9:BX9"/>
    <mergeCell ref="BY9:CB9"/>
    <mergeCell ref="CC9:CF9"/>
    <mergeCell ref="CG9:CJ9"/>
    <mergeCell ref="AO9:AR9"/>
    <mergeCell ref="AS9:AV9"/>
    <mergeCell ref="AW9:AZ9"/>
    <mergeCell ref="BA9:BD9"/>
    <mergeCell ref="BE9:BH9"/>
    <mergeCell ref="BI9:BL9"/>
    <mergeCell ref="A11:A12"/>
    <mergeCell ref="B11:B12"/>
    <mergeCell ref="C11:C12"/>
    <mergeCell ref="AA15:AN15"/>
    <mergeCell ref="BT15:BX15"/>
    <mergeCell ref="CQ15:CS15"/>
    <mergeCell ref="CT15:CV15"/>
    <mergeCell ref="DQ15:DT15"/>
    <mergeCell ref="CQ16:CS16"/>
    <mergeCell ref="CT16:CV16"/>
    <mergeCell ref="AA14:AN14"/>
    <mergeCell ref="BT14:BX14"/>
    <mergeCell ref="CQ14:CS14"/>
    <mergeCell ref="CT14:CV14"/>
    <mergeCell ref="DK14:DP14"/>
    <mergeCell ref="DQ14:DT14"/>
    <mergeCell ref="DK18:DP18"/>
    <mergeCell ref="DQ18:DT18"/>
    <mergeCell ref="AA19:AN19"/>
    <mergeCell ref="BT19:BX19"/>
    <mergeCell ref="DQ19:DT19"/>
    <mergeCell ref="A17:B17"/>
    <mergeCell ref="CQ17:CS17"/>
    <mergeCell ref="CT17:CV17"/>
    <mergeCell ref="O18:Z18"/>
    <mergeCell ref="AA18:AN18"/>
    <mergeCell ref="BH18:BS18"/>
    <mergeCell ref="BT18:BX18"/>
  </mergeCells>
  <conditionalFormatting sqref="H11:H12 L11:L12 P11:P12 T11:T12 X11:X12 AB11:AB12 AF11:AF12 AJ11:AJ12 AN11:AN12 AR11:AR12 AV11:AV12 AZ11:AZ12 BD11:BD12 BH11:BH12 BL11:BL12 BP11:BP12 BT11:BT12 BX11:BX12 CB11:CB12 CF11:CF12 CJ11:CJ12 CN11:CN12 CR11:CR12 CV11:CV12 DL11:DL12 DP11:DT12 CZ11:CZ12 DD11:DD12 DH11:DH12">
    <cfRule type="cellIs" dxfId="0" priority="2"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DO5 NK5 XG5 AHC5 AQY5 BAU5 BKQ5 BUM5 CEI5 COE5 CYA5 DHW5 DRS5 EBO5 ELK5 EVG5 FFC5 FOY5 FYU5 GIQ5 GSM5 HCI5 HME5 HWA5 IFW5 IPS5 IZO5 JJK5 JTG5 KDC5 KMY5 KWU5 LGQ5 LQM5 MAI5 MKE5 MUA5 NDW5 NNS5 NXO5 OHK5 ORG5 PBC5 PKY5 PUU5 QEQ5 QOM5 QYI5 RIE5 RSA5 SBW5 SLS5 SVO5 TFK5 TPG5 TZC5 UIY5 USU5 VCQ5 VMM5 VWI5 WGE5 WQA5 WZW5 DO65427 NK65427 XG65427 AHC65427 AQY65427 BAU65427 BKQ65427 BUM65427 CEI65427 COE65427 CYA65427 DHW65427 DRS65427 EBO65427 ELK65427 EVG65427 FFC65427 FOY65427 FYU65427 GIQ65427 GSM65427 HCI65427 HME65427 HWA65427 IFW65427 IPS65427 IZO65427 JJK65427 JTG65427 KDC65427 KMY65427 KWU65427 LGQ65427 LQM65427 MAI65427 MKE65427 MUA65427 NDW65427 NNS65427 NXO65427 OHK65427 ORG65427 PBC65427 PKY65427 PUU65427 QEQ65427 QOM65427 QYI65427 RIE65427 RSA65427 SBW65427 SLS65427 SVO65427 TFK65427 TPG65427 TZC65427 UIY65427 USU65427 VCQ65427 VMM65427 VWI65427 WGE65427 WQA65427 WZW65427 DO130963 NK130963 XG130963 AHC130963 AQY130963 BAU130963 BKQ130963 BUM130963 CEI130963 COE130963 CYA130963 DHW130963 DRS130963 EBO130963 ELK130963 EVG130963 FFC130963 FOY130963 FYU130963 GIQ130963 GSM130963 HCI130963 HME130963 HWA130963 IFW130963 IPS130963 IZO130963 JJK130963 JTG130963 KDC130963 KMY130963 KWU130963 LGQ130963 LQM130963 MAI130963 MKE130963 MUA130963 NDW130963 NNS130963 NXO130963 OHK130963 ORG130963 PBC130963 PKY130963 PUU130963 QEQ130963 QOM130963 QYI130963 RIE130963 RSA130963 SBW130963 SLS130963 SVO130963 TFK130963 TPG130963 TZC130963 UIY130963 USU130963 VCQ130963 VMM130963 VWI130963 WGE130963 WQA130963 WZW130963 DO196499 NK196499 XG196499 AHC196499 AQY196499 BAU196499 BKQ196499 BUM196499 CEI196499 COE196499 CYA196499 DHW196499 DRS196499 EBO196499 ELK196499 EVG196499 FFC196499 FOY196499 FYU196499 GIQ196499 GSM196499 HCI196499 HME196499 HWA196499 IFW196499 IPS196499 IZO196499 JJK196499 JTG196499 KDC196499 KMY196499 KWU196499 LGQ196499 LQM196499 MAI196499 MKE196499 MUA196499 NDW196499 NNS196499 NXO196499 OHK196499 ORG196499 PBC196499 PKY196499 PUU196499 QEQ196499 QOM196499 QYI196499 RIE196499 RSA196499 SBW196499 SLS196499 SVO196499 TFK196499 TPG196499 TZC196499 UIY196499 USU196499 VCQ196499 VMM196499 VWI196499 WGE196499 WQA196499 WZW196499 DO262035 NK262035 XG262035 AHC262035 AQY262035 BAU262035 BKQ262035 BUM262035 CEI262035 COE262035 CYA262035 DHW262035 DRS262035 EBO262035 ELK262035 EVG262035 FFC262035 FOY262035 FYU262035 GIQ262035 GSM262035 HCI262035 HME262035 HWA262035 IFW262035 IPS262035 IZO262035 JJK262035 JTG262035 KDC262035 KMY262035 KWU262035 LGQ262035 LQM262035 MAI262035 MKE262035 MUA262035 NDW262035 NNS262035 NXO262035 OHK262035 ORG262035 PBC262035 PKY262035 PUU262035 QEQ262035 QOM262035 QYI262035 RIE262035 RSA262035 SBW262035 SLS262035 SVO262035 TFK262035 TPG262035 TZC262035 UIY262035 USU262035 VCQ262035 VMM262035 VWI262035 WGE262035 WQA262035 WZW262035 DO327571 NK327571 XG327571 AHC327571 AQY327571 BAU327571 BKQ327571 BUM327571 CEI327571 COE327571 CYA327571 DHW327571 DRS327571 EBO327571 ELK327571 EVG327571 FFC327571 FOY327571 FYU327571 GIQ327571 GSM327571 HCI327571 HME327571 HWA327571 IFW327571 IPS327571 IZO327571 JJK327571 JTG327571 KDC327571 KMY327571 KWU327571 LGQ327571 LQM327571 MAI327571 MKE327571 MUA327571 NDW327571 NNS327571 NXO327571 OHK327571 ORG327571 PBC327571 PKY327571 PUU327571 QEQ327571 QOM327571 QYI327571 RIE327571 RSA327571 SBW327571 SLS327571 SVO327571 TFK327571 TPG327571 TZC327571 UIY327571 USU327571 VCQ327571 VMM327571 VWI327571 WGE327571 WQA327571 WZW327571 DO393107 NK393107 XG393107 AHC393107 AQY393107 BAU393107 BKQ393107 BUM393107 CEI393107 COE393107 CYA393107 DHW393107 DRS393107 EBO393107 ELK393107 EVG393107 FFC393107 FOY393107 FYU393107 GIQ393107 GSM393107 HCI393107 HME393107 HWA393107 IFW393107 IPS393107 IZO393107 JJK393107 JTG393107 KDC393107 KMY393107 KWU393107 LGQ393107 LQM393107 MAI393107 MKE393107 MUA393107 NDW393107 NNS393107 NXO393107 OHK393107 ORG393107 PBC393107 PKY393107 PUU393107 QEQ393107 QOM393107 QYI393107 RIE393107 RSA393107 SBW393107 SLS393107 SVO393107 TFK393107 TPG393107 TZC393107 UIY393107 USU393107 VCQ393107 VMM393107 VWI393107 WGE393107 WQA393107 WZW393107 DO458643 NK458643 XG458643 AHC458643 AQY458643 BAU458643 BKQ458643 BUM458643 CEI458643 COE458643 CYA458643 DHW458643 DRS458643 EBO458643 ELK458643 EVG458643 FFC458643 FOY458643 FYU458643 GIQ458643 GSM458643 HCI458643 HME458643 HWA458643 IFW458643 IPS458643 IZO458643 JJK458643 JTG458643 KDC458643 KMY458643 KWU458643 LGQ458643 LQM458643 MAI458643 MKE458643 MUA458643 NDW458643 NNS458643 NXO458643 OHK458643 ORG458643 PBC458643 PKY458643 PUU458643 QEQ458643 QOM458643 QYI458643 RIE458643 RSA458643 SBW458643 SLS458643 SVO458643 TFK458643 TPG458643 TZC458643 UIY458643 USU458643 VCQ458643 VMM458643 VWI458643 WGE458643 WQA458643 WZW458643 DO524179 NK524179 XG524179 AHC524179 AQY524179 BAU524179 BKQ524179 BUM524179 CEI524179 COE524179 CYA524179 DHW524179 DRS524179 EBO524179 ELK524179 EVG524179 FFC524179 FOY524179 FYU524179 GIQ524179 GSM524179 HCI524179 HME524179 HWA524179 IFW524179 IPS524179 IZO524179 JJK524179 JTG524179 KDC524179 KMY524179 KWU524179 LGQ524179 LQM524179 MAI524179 MKE524179 MUA524179 NDW524179 NNS524179 NXO524179 OHK524179 ORG524179 PBC524179 PKY524179 PUU524179 QEQ524179 QOM524179 QYI524179 RIE524179 RSA524179 SBW524179 SLS524179 SVO524179 TFK524179 TPG524179 TZC524179 UIY524179 USU524179 VCQ524179 VMM524179 VWI524179 WGE524179 WQA524179 WZW524179 DO589715 NK589715 XG589715 AHC589715 AQY589715 BAU589715 BKQ589715 BUM589715 CEI589715 COE589715 CYA589715 DHW589715 DRS589715 EBO589715 ELK589715 EVG589715 FFC589715 FOY589715 FYU589715 GIQ589715 GSM589715 HCI589715 HME589715 HWA589715 IFW589715 IPS589715 IZO589715 JJK589715 JTG589715 KDC589715 KMY589715 KWU589715 LGQ589715 LQM589715 MAI589715 MKE589715 MUA589715 NDW589715 NNS589715 NXO589715 OHK589715 ORG589715 PBC589715 PKY589715 PUU589715 QEQ589715 QOM589715 QYI589715 RIE589715 RSA589715 SBW589715 SLS589715 SVO589715 TFK589715 TPG589715 TZC589715 UIY589715 USU589715 VCQ589715 VMM589715 VWI589715 WGE589715 WQA589715 WZW589715 DO655251 NK655251 XG655251 AHC655251 AQY655251 BAU655251 BKQ655251 BUM655251 CEI655251 COE655251 CYA655251 DHW655251 DRS655251 EBO655251 ELK655251 EVG655251 FFC655251 FOY655251 FYU655251 GIQ655251 GSM655251 HCI655251 HME655251 HWA655251 IFW655251 IPS655251 IZO655251 JJK655251 JTG655251 KDC655251 KMY655251 KWU655251 LGQ655251 LQM655251 MAI655251 MKE655251 MUA655251 NDW655251 NNS655251 NXO655251 OHK655251 ORG655251 PBC655251 PKY655251 PUU655251 QEQ655251 QOM655251 QYI655251 RIE655251 RSA655251 SBW655251 SLS655251 SVO655251 TFK655251 TPG655251 TZC655251 UIY655251 USU655251 VCQ655251 VMM655251 VWI655251 WGE655251 WQA655251 WZW655251 DO720787 NK720787 XG720787 AHC720787 AQY720787 BAU720787 BKQ720787 BUM720787 CEI720787 COE720787 CYA720787 DHW720787 DRS720787 EBO720787 ELK720787 EVG720787 FFC720787 FOY720787 FYU720787 GIQ720787 GSM720787 HCI720787 HME720787 HWA720787 IFW720787 IPS720787 IZO720787 JJK720787 JTG720787 KDC720787 KMY720787 KWU720787 LGQ720787 LQM720787 MAI720787 MKE720787 MUA720787 NDW720787 NNS720787 NXO720787 OHK720787 ORG720787 PBC720787 PKY720787 PUU720787 QEQ720787 QOM720787 QYI720787 RIE720787 RSA720787 SBW720787 SLS720787 SVO720787 TFK720787 TPG720787 TZC720787 UIY720787 USU720787 VCQ720787 VMM720787 VWI720787 WGE720787 WQA720787 WZW720787 DO786323 NK786323 XG786323 AHC786323 AQY786323 BAU786323 BKQ786323 BUM786323 CEI786323 COE786323 CYA786323 DHW786323 DRS786323 EBO786323 ELK786323 EVG786323 FFC786323 FOY786323 FYU786323 GIQ786323 GSM786323 HCI786323 HME786323 HWA786323 IFW786323 IPS786323 IZO786323 JJK786323 JTG786323 KDC786323 KMY786323 KWU786323 LGQ786323 LQM786323 MAI786323 MKE786323 MUA786323 NDW786323 NNS786323 NXO786323 OHK786323 ORG786323 PBC786323 PKY786323 PUU786323 QEQ786323 QOM786323 QYI786323 RIE786323 RSA786323 SBW786323 SLS786323 SVO786323 TFK786323 TPG786323 TZC786323 UIY786323 USU786323 VCQ786323 VMM786323 VWI786323 WGE786323 WQA786323 WZW786323 DO851859 NK851859 XG851859 AHC851859 AQY851859 BAU851859 BKQ851859 BUM851859 CEI851859 COE851859 CYA851859 DHW851859 DRS851859 EBO851859 ELK851859 EVG851859 FFC851859 FOY851859 FYU851859 GIQ851859 GSM851859 HCI851859 HME851859 HWA851859 IFW851859 IPS851859 IZO851859 JJK851859 JTG851859 KDC851859 KMY851859 KWU851859 LGQ851859 LQM851859 MAI851859 MKE851859 MUA851859 NDW851859 NNS851859 NXO851859 OHK851859 ORG851859 PBC851859 PKY851859 PUU851859 QEQ851859 QOM851859 QYI851859 RIE851859 RSA851859 SBW851859 SLS851859 SVO851859 TFK851859 TPG851859 TZC851859 UIY851859 USU851859 VCQ851859 VMM851859 VWI851859 WGE851859 WQA851859 WZW851859 DO917395 NK917395 XG917395 AHC917395 AQY917395 BAU917395 BKQ917395 BUM917395 CEI917395 COE917395 CYA917395 DHW917395 DRS917395 EBO917395 ELK917395 EVG917395 FFC917395 FOY917395 FYU917395 GIQ917395 GSM917395 HCI917395 HME917395 HWA917395 IFW917395 IPS917395 IZO917395 JJK917395 JTG917395 KDC917395 KMY917395 KWU917395 LGQ917395 LQM917395 MAI917395 MKE917395 MUA917395 NDW917395 NNS917395 NXO917395 OHK917395 ORG917395 PBC917395 PKY917395 PUU917395 QEQ917395 QOM917395 QYI917395 RIE917395 RSA917395 SBW917395 SLS917395 SVO917395 TFK917395 TPG917395 TZC917395 UIY917395 USU917395 VCQ917395 VMM917395 VWI917395 WGE917395 WQA917395 WZW917395 DO982931 NK982931 XG982931 AHC982931 AQY982931 BAU982931 BKQ982931 BUM982931 CEI982931 COE982931 CYA982931 DHW982931 DRS982931 EBO982931 ELK982931 EVG982931 FFC982931 FOY982931 FYU982931 GIQ982931 GSM982931 HCI982931 HME982931 HWA982931 IFW982931 IPS982931 IZO982931 JJK982931 JTG982931 KDC982931 KMY982931 KWU982931 LGQ982931 LQM982931 MAI982931 MKE982931 MUA982931 NDW982931 NNS982931 NXO982931 OHK982931 ORG982931 PBC982931 PKY982931 PUU982931 QEQ982931 QOM982931 QYI982931 RIE982931 RSA982931 SBW982931 SLS982931 SVO982931 TFK982931 TPG982931 TZC982931 UIY982931 USU982931 VCQ982931 VMM982931 VWI982931 WGE982931 WQA982931 WZW982931" xr:uid="{00000000-0002-0000-0100-000000000000}"/>
  </dataValidations>
  <printOptions horizontalCentered="1" verticalCentered="1"/>
  <pageMargins left="0.11811023622047245" right="0.11811023622047245" top="0.15748031496062992" bottom="0.15748031496062992" header="0.11811023622047245" footer="0.11811023622047245"/>
  <pageSetup scale="50" orientation="landscape" r:id="rId1"/>
  <colBreaks count="2" manualBreakCount="2">
    <brk id="52" max="70" man="1"/>
    <brk id="88" max="70"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MATRÍCULA EB INICIO A23-E24</vt:lpstr>
      <vt:lpstr>EB 04</vt:lpstr>
      <vt:lpstr>'EB 04'!Área_de_impresión</vt:lpstr>
      <vt:lpstr>'MATRÍCULA EB INICIO A23-E24'!Área_de_impresión</vt:lpstr>
      <vt:lpstr>'EB 04'!Títulos_a_imprimir</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2023-10-04T20:02:55Z</cp:lastPrinted>
  <dcterms:created xsi:type="dcterms:W3CDTF">2021-06-28T17:03:11Z</dcterms:created>
  <dcterms:modified xsi:type="dcterms:W3CDTF">2023-12-14T20:05:27Z</dcterms:modified>
</cp:coreProperties>
</file>